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3"/>
  <workbookPr/>
  <bookViews>
    <workbookView xWindow="0" yWindow="0" windowWidth="20490" windowHeight="7530" firstSheet="1" activeTab="7"/>
  </bookViews>
  <sheets>
    <sheet name="Overview" sheetId="8" r:id="rId1"/>
    <sheet name="Courts" sheetId="1" r:id="rId2"/>
    <sheet name="Police" sheetId="5" r:id="rId3"/>
    <sheet name="Police Info Sheet" sheetId="11" r:id="rId4"/>
    <sheet name="Prisons" sheetId="6" r:id="rId5"/>
    <sheet name="Hospitals" sheetId="3" r:id="rId6"/>
    <sheet name="Immigration" sheetId="4" r:id="rId7"/>
    <sheet name="STC&amp;SCH" sheetId="7" r:id="rId8"/>
    <sheet name="Other" sheetId="10" r:id="rId9"/>
    <sheet name="Update Sheet" sheetId="9" r:id="rId10"/>
  </sheets>
  <definedNames>
    <definedName name="_xlnm._FilterDatabase" localSheetId="1" hidden="1">Courts!$A$1:$Q$470</definedName>
    <definedName name="_xlnm._FilterDatabase" localSheetId="5" hidden="1">Hospitals!$A$1:$L$149</definedName>
    <definedName name="_xlnm._FilterDatabase" localSheetId="2" hidden="1">Police!$A$1:$Q$512</definedName>
    <definedName name="_xlnm._FilterDatabase" localSheetId="4" hidden="1">Prisons!$A$1:$P$127</definedName>
    <definedName name="_xlnm.Print_Area" localSheetId="2">Police!$A$1:$Q$513</definedName>
  </definedNames>
  <calcPr calcId="171027"/>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2" i="8" l="1"/>
  <c r="B11" i="8" l="1"/>
  <c r="B10" i="8"/>
  <c r="B9" i="8"/>
  <c r="B8" i="8"/>
  <c r="B7" i="8"/>
  <c r="B6" i="8"/>
  <c r="B3" i="8"/>
  <c r="B2" i="8"/>
  <c r="B1" i="8"/>
  <c r="B4" i="8" l="1"/>
</calcChain>
</file>

<file path=xl/sharedStrings.xml><?xml version="1.0" encoding="utf-8"?>
<sst xmlns="http://schemas.openxmlformats.org/spreadsheetml/2006/main" count="16269" uniqueCount="4640">
  <si>
    <t>DLN</t>
  </si>
  <si>
    <t>Site Name</t>
  </si>
  <si>
    <t>Active/Inactive</t>
  </si>
  <si>
    <t>Address</t>
  </si>
  <si>
    <t>Post Code</t>
  </si>
  <si>
    <t>Easting</t>
  </si>
  <si>
    <t>Northing</t>
  </si>
  <si>
    <t>DOM Area</t>
  </si>
  <si>
    <t>3rd Gen PECS Area</t>
  </si>
  <si>
    <t>4th Gen PECS Area</t>
  </si>
  <si>
    <t>HMCS Region</t>
  </si>
  <si>
    <t>HMCS Area</t>
  </si>
  <si>
    <t>Location Type</t>
  </si>
  <si>
    <t>Mag Court</t>
  </si>
  <si>
    <t>Aldershot Justice Centre</t>
  </si>
  <si>
    <t>The Court House, Civic Centre, Wellington Avenue</t>
  </si>
  <si>
    <t>Location</t>
  </si>
  <si>
    <t>Aldershot</t>
  </si>
  <si>
    <t>GU11 1NY</t>
  </si>
  <si>
    <t>Lot 4 - NW &amp; WM &amp; Wales</t>
  </si>
  <si>
    <t>Lot 1 - SW &amp; SE</t>
  </si>
  <si>
    <t>South West</t>
  </si>
  <si>
    <t>Lot S - NofE &amp; Lon &amp; SE &amp; SW</t>
  </si>
  <si>
    <t>17. Hampshire &amp; The Isle of Wight</t>
  </si>
  <si>
    <t>Active</t>
  </si>
  <si>
    <t>County Court</t>
  </si>
  <si>
    <t>Aberdare County Court</t>
  </si>
  <si>
    <t>Aberdare</t>
  </si>
  <si>
    <t>Crown Building, Green Street</t>
  </si>
  <si>
    <t>County</t>
  </si>
  <si>
    <t>Hampshire</t>
  </si>
  <si>
    <t>Mid Glamorgan</t>
  </si>
  <si>
    <t>CF44 7DW</t>
  </si>
  <si>
    <t>Wales</t>
  </si>
  <si>
    <t>Glamorgan</t>
  </si>
  <si>
    <t>Lot N - NE &amp; NW &amp; M &amp; Y&amp;H &amp; Wales</t>
  </si>
  <si>
    <t>9. South East Wales</t>
  </si>
  <si>
    <t>7. North Wales</t>
  </si>
  <si>
    <t>SY24 5BW</t>
  </si>
  <si>
    <t>Edelston House, Queens Road</t>
  </si>
  <si>
    <t>Ceredigion</t>
  </si>
  <si>
    <t xml:space="preserve">Aberystwyth </t>
  </si>
  <si>
    <t>Aberystwyth County Court</t>
  </si>
  <si>
    <t>Aberystwyth Magistrates' Court</t>
  </si>
  <si>
    <t>Court House, Marine Terrace</t>
  </si>
  <si>
    <t>SY23 2DE</t>
  </si>
  <si>
    <t>8. Mid &amp; West Wales</t>
  </si>
  <si>
    <t>North West</t>
  </si>
  <si>
    <t>1. Cumbria &amp; Lancashire</t>
  </si>
  <si>
    <t>Aldershot And Farnham County Court And Family Court</t>
  </si>
  <si>
    <t>84-86 Victoria Road</t>
  </si>
  <si>
    <t>GU11 1SS</t>
  </si>
  <si>
    <t>Ashton-under-Lyne Magistrates' Court (aka Tameside MC)</t>
  </si>
  <si>
    <t>Henry Square</t>
  </si>
  <si>
    <t>OL6 7TP</t>
  </si>
  <si>
    <t>Lancashire</t>
  </si>
  <si>
    <t>Ashton-under-Lyne</t>
  </si>
  <si>
    <t>Alnwick</t>
  </si>
  <si>
    <t>Northumberland</t>
  </si>
  <si>
    <t>Lot 3 - EM &amp; Y&amp;H &amp; NE</t>
  </si>
  <si>
    <t>North East</t>
  </si>
  <si>
    <t>4. Cleveland, Durham &amp; Northumbria</t>
  </si>
  <si>
    <t>Cheshire</t>
  </si>
  <si>
    <t>3. Cheshire &amp; Meseyside</t>
  </si>
  <si>
    <t>Ashford County Court</t>
  </si>
  <si>
    <t>Ashford</t>
  </si>
  <si>
    <t>Kent</t>
  </si>
  <si>
    <t>Ground Floor, The Court, Tufton Street</t>
  </si>
  <si>
    <t>TN23 1QQ</t>
  </si>
  <si>
    <t>South East</t>
  </si>
  <si>
    <t>20. Kent</t>
  </si>
  <si>
    <t>Barnstaple Magistrates' Court (aka North Devon MC)</t>
  </si>
  <si>
    <t>Barnstaple</t>
  </si>
  <si>
    <t>Devon</t>
  </si>
  <si>
    <t>The Law Courts, Civic Centre</t>
  </si>
  <si>
    <t>EX31 1DY</t>
  </si>
  <si>
    <t>15. Devon &amp; Cornwall</t>
  </si>
  <si>
    <t>Aylesbury County Court</t>
  </si>
  <si>
    <t>Aylesbury</t>
  </si>
  <si>
    <t>Buckinghamshire</t>
  </si>
  <si>
    <t>Heron House, Second Floor, 49 Buckingham Street</t>
  </si>
  <si>
    <t>HP20 2NQ</t>
  </si>
  <si>
    <t>18. Bedfordshire, Essex &amp; Hertfordshire</t>
  </si>
  <si>
    <t>Crown Court</t>
  </si>
  <si>
    <t>Aylesbury Crown Court</t>
  </si>
  <si>
    <t>38 Market Square</t>
  </si>
  <si>
    <t>HP20 1XD</t>
  </si>
  <si>
    <t>Greater London</t>
  </si>
  <si>
    <t>Lot 2 - Lon &amp; EofE</t>
  </si>
  <si>
    <t>London</t>
  </si>
  <si>
    <t>24. London North &amp; West (Crime)</t>
  </si>
  <si>
    <t>Banbury County Court</t>
  </si>
  <si>
    <t>Banbury</t>
  </si>
  <si>
    <t>Oxfordshire</t>
  </si>
  <si>
    <t>35 Parsons Street</t>
  </si>
  <si>
    <t>OX16 5LZ</t>
  </si>
  <si>
    <t>22. Thames Valley</t>
  </si>
  <si>
    <t>Basingstoke Magistrates' Court</t>
  </si>
  <si>
    <t>The Court House, London Road</t>
  </si>
  <si>
    <t>Basingstoke</t>
  </si>
  <si>
    <t>RG21 4AB</t>
  </si>
  <si>
    <t>Barnet County Court</t>
  </si>
  <si>
    <t>St.Mary's Court, Regents Park Road, Finchley Central</t>
  </si>
  <si>
    <t>N3 1BQ</t>
  </si>
  <si>
    <t>Derbyshire</t>
  </si>
  <si>
    <t>East Midlands</t>
  </si>
  <si>
    <t>11. Derbyshire &amp; Nottinghamshire</t>
  </si>
  <si>
    <t>Barnsley County Court</t>
  </si>
  <si>
    <t>Barnsley</t>
  </si>
  <si>
    <t>South Yorkshire</t>
  </si>
  <si>
    <t>12 Regent Street</t>
  </si>
  <si>
    <t>S70 2EW</t>
  </si>
  <si>
    <t>6. Humber &amp; South Yorkshire</t>
  </si>
  <si>
    <t>Barnstaple County Court</t>
  </si>
  <si>
    <t>Civic Centre, North Walk, 7th Floor</t>
  </si>
  <si>
    <t>EX31 1DX</t>
  </si>
  <si>
    <t>Bishop Auckland</t>
  </si>
  <si>
    <t>Durham</t>
  </si>
  <si>
    <t>Blackburn</t>
  </si>
  <si>
    <t>Barrow-in-Furness County Court</t>
  </si>
  <si>
    <t>Michaelson Road, Government Buildings</t>
  </si>
  <si>
    <t>Barrow-in-Furness</t>
  </si>
  <si>
    <t>Cumbria</t>
  </si>
  <si>
    <t>LA14 2EZ</t>
  </si>
  <si>
    <t>Basildon County Court</t>
  </si>
  <si>
    <t>The Gore</t>
  </si>
  <si>
    <t>Basildon</t>
  </si>
  <si>
    <t>Essex</t>
  </si>
  <si>
    <t>SS14 2EU</t>
  </si>
  <si>
    <t>East of England</t>
  </si>
  <si>
    <t>Basildon Crown Court</t>
  </si>
  <si>
    <t>Basildon Magistrates' Court</t>
  </si>
  <si>
    <t>The Court House, Great Oaks</t>
  </si>
  <si>
    <t>SS14 1EH</t>
  </si>
  <si>
    <t>Basingstoke County Court</t>
  </si>
  <si>
    <t>Bath County Court</t>
  </si>
  <si>
    <t>Bath Magistrates' Court</t>
  </si>
  <si>
    <t>Bedford County Court</t>
  </si>
  <si>
    <t>Bedlington Magistrates' Court</t>
  </si>
  <si>
    <t>Blandford Magistrates' Court</t>
  </si>
  <si>
    <t>Berwick-upon-Tweed Magistrates' Court</t>
  </si>
  <si>
    <t>Birkenhead County Court</t>
  </si>
  <si>
    <t>Birmingham Civil Justice Centre</t>
  </si>
  <si>
    <t>Blackpool</t>
  </si>
  <si>
    <t>Bath</t>
  </si>
  <si>
    <t>Bedford</t>
  </si>
  <si>
    <t>Bedlington</t>
  </si>
  <si>
    <t>Blandford</t>
  </si>
  <si>
    <t>Berwick-upon-Tweed</t>
  </si>
  <si>
    <t>Birkenhead</t>
  </si>
  <si>
    <t>Bodmin</t>
  </si>
  <si>
    <t>Brimingham</t>
  </si>
  <si>
    <t>Avon</t>
  </si>
  <si>
    <t>Somerset</t>
  </si>
  <si>
    <t>Bedfordshire</t>
  </si>
  <si>
    <t>Dorset</t>
  </si>
  <si>
    <t>West Yorkshire</t>
  </si>
  <si>
    <t>Merseyside</t>
  </si>
  <si>
    <t>Cornwall</t>
  </si>
  <si>
    <t>West Midlands</t>
  </si>
  <si>
    <t>RG21 4HG</t>
  </si>
  <si>
    <t>BA1 1DJ</t>
  </si>
  <si>
    <t>BA1 5AF</t>
  </si>
  <si>
    <t>MK40 3NN</t>
  </si>
  <si>
    <t>NE22 7LX</t>
  </si>
  <si>
    <t>DT11 7HP</t>
  </si>
  <si>
    <t>TD15 1DZ</t>
  </si>
  <si>
    <t>CH41 5EN</t>
  </si>
  <si>
    <t>B4 6DS</t>
  </si>
  <si>
    <t>Midlands</t>
  </si>
  <si>
    <t>14. Avon &amp; Somerset</t>
  </si>
  <si>
    <t>16. Dorset, Gloucestershire &amp; Wiltshire</t>
  </si>
  <si>
    <t>23. London Central &amp; South (Crime)</t>
  </si>
  <si>
    <t>5. North and West Yorkshire</t>
  </si>
  <si>
    <t>10. Birmingham, Coventry, Solihull &amp; Warwickshire</t>
  </si>
  <si>
    <t>3rd Floor, Grosvenor House, Basing View</t>
  </si>
  <si>
    <t>Cambridge House, Henry Street, 3rd &amp; 4th Floor</t>
  </si>
  <si>
    <t>North Parade Road</t>
  </si>
  <si>
    <t>May House, 29 Goldrington Road</t>
  </si>
  <si>
    <t>The Law Courts</t>
  </si>
  <si>
    <t>Law Courts, Salisbury Road</t>
  </si>
  <si>
    <t>40 Church Street</t>
  </si>
  <si>
    <t>76 Hamilton Street</t>
  </si>
  <si>
    <t>Priory Courts, 33 Bull Street</t>
  </si>
  <si>
    <t>Birmingham Crown Court</t>
  </si>
  <si>
    <t>Birmingham Crown Court (Annex)</t>
  </si>
  <si>
    <t>Birmingham Magistrates' Court (at Corporation St)</t>
  </si>
  <si>
    <t>Bishop Auckland County Court</t>
  </si>
  <si>
    <t>Blackburn County Court</t>
  </si>
  <si>
    <t>Blackfriars Crown Court</t>
  </si>
  <si>
    <t>Blackpool County Court</t>
  </si>
  <si>
    <t>Blackwood County Court</t>
  </si>
  <si>
    <t>Bodmin County Court</t>
  </si>
  <si>
    <t>Bolton County Court</t>
  </si>
  <si>
    <t>Cannock Magistrates' Court</t>
  </si>
  <si>
    <t>Birmingham</t>
  </si>
  <si>
    <t>Bolton</t>
  </si>
  <si>
    <t>Bournemouth</t>
  </si>
  <si>
    <t>Blackfriars</t>
  </si>
  <si>
    <t>Brentford</t>
  </si>
  <si>
    <t>Blackwood</t>
  </si>
  <si>
    <t>Burnley</t>
  </si>
  <si>
    <t>Bury</t>
  </si>
  <si>
    <t>Caernarfon</t>
  </si>
  <si>
    <t>Cannock</t>
  </si>
  <si>
    <t>Gwent</t>
  </si>
  <si>
    <t>Tyne &amp; Wear</t>
  </si>
  <si>
    <t>Gwynedd</t>
  </si>
  <si>
    <t>Staffordshire</t>
  </si>
  <si>
    <t>Queen Elizabeth II Law Courts, 1 Newton Street</t>
  </si>
  <si>
    <t>4 Newton Street</t>
  </si>
  <si>
    <t>Victoria Law Courts, Corporation Street</t>
  </si>
  <si>
    <t>Steelhouse Lane</t>
  </si>
  <si>
    <t>Saddler House, Sadler Street</t>
  </si>
  <si>
    <t>64 Victoria Street</t>
  </si>
  <si>
    <t>1-15 Pocock Street</t>
  </si>
  <si>
    <t>The Law Courts, Chapel Street</t>
  </si>
  <si>
    <t>County Court, Blackwood Road</t>
  </si>
  <si>
    <t>Cockswell House, Market Street</t>
  </si>
  <si>
    <t>The Law Courts, Blackhorse Street</t>
  </si>
  <si>
    <t>The Court House, Wolverhampton Road</t>
  </si>
  <si>
    <t>B4 7NA</t>
  </si>
  <si>
    <t>B4 6QA</t>
  </si>
  <si>
    <t>DL14 7HF</t>
  </si>
  <si>
    <t>BB1 6DJ</t>
  </si>
  <si>
    <t>SE1 0BJ</t>
  </si>
  <si>
    <t>FY1 5RJ</t>
  </si>
  <si>
    <t>NP12 2XB</t>
  </si>
  <si>
    <t>PL31 2HJ</t>
  </si>
  <si>
    <t>BL1 1SU</t>
  </si>
  <si>
    <t>WS11 1AT</t>
  </si>
  <si>
    <t>13. Black Country, Staffordshire &amp; West Mercia</t>
  </si>
  <si>
    <t>Boston County Court</t>
  </si>
  <si>
    <t>Bournemouth County Court</t>
  </si>
  <si>
    <t>Bournemouth Crown Court</t>
  </si>
  <si>
    <t>Bradford County Court</t>
  </si>
  <si>
    <t>Bradford Crown Court</t>
  </si>
  <si>
    <t>Brecknock County Court</t>
  </si>
  <si>
    <t>Brentford County Court</t>
  </si>
  <si>
    <t>Boston</t>
  </si>
  <si>
    <t>Cardigan</t>
  </si>
  <si>
    <t xml:space="preserve">Bradford </t>
  </si>
  <si>
    <t>Bradford</t>
  </si>
  <si>
    <t>Brecon</t>
  </si>
  <si>
    <t>Cheltenham</t>
  </si>
  <si>
    <t>Lincolnshire</t>
  </si>
  <si>
    <t>Dyfed</t>
  </si>
  <si>
    <t>Berkshire</t>
  </si>
  <si>
    <t>Powys</t>
  </si>
  <si>
    <t>Middlesex</t>
  </si>
  <si>
    <t>Gloucestershire</t>
  </si>
  <si>
    <t>PE21 6PE</t>
  </si>
  <si>
    <t>BH7 7DS</t>
  </si>
  <si>
    <t>SA43 1BZ</t>
  </si>
  <si>
    <t>BD1 1JA</t>
  </si>
  <si>
    <t>LD3 7HR</t>
  </si>
  <si>
    <t>TW8 0JJ</t>
  </si>
  <si>
    <t>12. Lincolnshire, Leicestershire, Rutland &amp; Northamptonshire</t>
  </si>
  <si>
    <t>Brighton County Court</t>
  </si>
  <si>
    <t>Bristol County Court</t>
  </si>
  <si>
    <t>Bristol Crown Court</t>
  </si>
  <si>
    <t>Bristol Magistrates' Court</t>
  </si>
  <si>
    <t>Bromley County Court</t>
  </si>
  <si>
    <t>Burnley County Court</t>
  </si>
  <si>
    <t xml:space="preserve">Burnley Crown Court </t>
  </si>
  <si>
    <t>Chester Magistrates' Court</t>
  </si>
  <si>
    <t>Burton-upon-Trent County Court</t>
  </si>
  <si>
    <t>Bury County Court</t>
  </si>
  <si>
    <t>Chippenham Magistrates' Court</t>
  </si>
  <si>
    <t>Bury St Edmunds Crown Court</t>
  </si>
  <si>
    <t>Bury St. Edmunds County Court</t>
  </si>
  <si>
    <t>Caernarfon County Court</t>
  </si>
  <si>
    <t>Bridgwater</t>
  </si>
  <si>
    <t>Brighton</t>
  </si>
  <si>
    <t>Bristol</t>
  </si>
  <si>
    <t>Bromley</t>
  </si>
  <si>
    <t>Chester</t>
  </si>
  <si>
    <t>Burton-on-Trent</t>
  </si>
  <si>
    <t>Chippenham</t>
  </si>
  <si>
    <t>Bury St Edmunds</t>
  </si>
  <si>
    <t>Chorley</t>
  </si>
  <si>
    <t>Humberside</t>
  </si>
  <si>
    <t>West Sussex</t>
  </si>
  <si>
    <t>East Sussex</t>
  </si>
  <si>
    <t>Wiltshire</t>
  </si>
  <si>
    <t>Suffolk</t>
  </si>
  <si>
    <t>55 Norfolk Street</t>
  </si>
  <si>
    <t>North Street</t>
  </si>
  <si>
    <t>Courts of Justice, Deansleigh Road</t>
  </si>
  <si>
    <t>The Law Courts, Exchange Square, Drake Street</t>
  </si>
  <si>
    <t>Bradford Law Courts, Exchange Square, Drake Street</t>
  </si>
  <si>
    <t>Cambrian Way</t>
  </si>
  <si>
    <t>Alexandra Road, High Street</t>
  </si>
  <si>
    <t>William Street</t>
  </si>
  <si>
    <t>The Law Courts, Edward Street</t>
  </si>
  <si>
    <t>Greyfriars, Lewins Mead</t>
  </si>
  <si>
    <t>The Law Courts, Small Street</t>
  </si>
  <si>
    <t>Marlborough Street</t>
  </si>
  <si>
    <t>Court House, College Road</t>
  </si>
  <si>
    <t>The Law Courts, Hammerton Street</t>
  </si>
  <si>
    <t>Grosvenor Street</t>
  </si>
  <si>
    <t>165 Station Street</t>
  </si>
  <si>
    <t>Tenterden Street</t>
  </si>
  <si>
    <t>The Courthouse, Pewsham Way</t>
  </si>
  <si>
    <t>Shire Hall, Honey Hill</t>
  </si>
  <si>
    <t>Triton House, St.Andrews Street North</t>
  </si>
  <si>
    <t>Court House, Llanberis Road</t>
  </si>
  <si>
    <t>Llanberis Road</t>
  </si>
  <si>
    <t>BN2 2RF</t>
  </si>
  <si>
    <t>BS1 2NR</t>
  </si>
  <si>
    <t>BS1 1DA</t>
  </si>
  <si>
    <t>BS1 3NU</t>
  </si>
  <si>
    <t>BR1 3PX</t>
  </si>
  <si>
    <t>BB11 1XD</t>
  </si>
  <si>
    <t>CH1 2XA</t>
  </si>
  <si>
    <t>DE14 1BP</t>
  </si>
  <si>
    <t>DE14 1PA</t>
  </si>
  <si>
    <t>BL9 0HJ</t>
  </si>
  <si>
    <t>SN15 3BF</t>
  </si>
  <si>
    <t>IP33 1RX</t>
  </si>
  <si>
    <t>IP33 1TR</t>
  </si>
  <si>
    <t>LL55 2DF</t>
  </si>
  <si>
    <t>19. Cambridgeshire, Norfolk &amp; Suffolk</t>
  </si>
  <si>
    <t>21. Surrey &amp; Sussex</t>
  </si>
  <si>
    <t>Camberwell Green Magistrates' Court</t>
  </si>
  <si>
    <t>Cambridge County Court</t>
  </si>
  <si>
    <t>Cambridge Crown Court</t>
  </si>
  <si>
    <t>Canterbury County Court</t>
  </si>
  <si>
    <t>Canterbury Crown Court</t>
  </si>
  <si>
    <t>Cardiff County Court</t>
  </si>
  <si>
    <t>Cardiff Crown Court</t>
  </si>
  <si>
    <t>Carlisle County Court</t>
  </si>
  <si>
    <t>Carlisle Crown Court</t>
  </si>
  <si>
    <t>Carmarthen County Court</t>
  </si>
  <si>
    <t>Central Criminal Court</t>
  </si>
  <si>
    <t>Central London County Court</t>
  </si>
  <si>
    <t>Camberwell Green</t>
  </si>
  <si>
    <t>Cambridge</t>
  </si>
  <si>
    <t>Darlington</t>
  </si>
  <si>
    <t>Canterbury</t>
  </si>
  <si>
    <t>Cardiff</t>
  </si>
  <si>
    <t>Carlisle</t>
  </si>
  <si>
    <t>Carmarthen</t>
  </si>
  <si>
    <t>Old Bailey</t>
  </si>
  <si>
    <t>Cambridgeshire</t>
  </si>
  <si>
    <t>South Glamorgan</t>
  </si>
  <si>
    <t>Denbighshire</t>
  </si>
  <si>
    <t>13-14 Park Crescent</t>
  </si>
  <si>
    <t>Shire Hall</t>
  </si>
  <si>
    <t>The Shire Hall</t>
  </si>
  <si>
    <t>The Old Vicarage, Picton Terrace</t>
  </si>
  <si>
    <t>Courts of Justice, Earl Street</t>
  </si>
  <si>
    <t>The Law Courts, Cathays Park</t>
  </si>
  <si>
    <t>Cardiff Civil Justice Centre, 2 Park Street</t>
  </si>
  <si>
    <t>The Law Courts, Chaucer Road</t>
  </si>
  <si>
    <t>Law Courts, Chaucer Road</t>
  </si>
  <si>
    <t>83 East Road</t>
  </si>
  <si>
    <t>Bridge House, Bridge Street</t>
  </si>
  <si>
    <t>15 D'Eynsford Road</t>
  </si>
  <si>
    <t>SE5 7UP</t>
  </si>
  <si>
    <t>CB2 1UA</t>
  </si>
  <si>
    <t>CB1 1BT</t>
  </si>
  <si>
    <t>CT1 1ZA</t>
  </si>
  <si>
    <t>CF10 1ES</t>
  </si>
  <si>
    <t>CF10 3PG</t>
  </si>
  <si>
    <t>CA1 1DJ</t>
  </si>
  <si>
    <t>SA31 1BJ</t>
  </si>
  <si>
    <t>EC4M 7EH</t>
  </si>
  <si>
    <t>W1N 3PD</t>
  </si>
  <si>
    <t>Chelmsford County Court</t>
  </si>
  <si>
    <t>Chelmsford Crown Court</t>
  </si>
  <si>
    <t>Cheltenham County Court</t>
  </si>
  <si>
    <t>Chester County Court</t>
  </si>
  <si>
    <t>Chester Crown Court</t>
  </si>
  <si>
    <t>Chesterfield County Court</t>
  </si>
  <si>
    <t>Chesterfield Magistrates' Court</t>
  </si>
  <si>
    <t xml:space="preserve">Chichester County Court </t>
  </si>
  <si>
    <t>Chatham</t>
  </si>
  <si>
    <t>Chelmsford</t>
  </si>
  <si>
    <t>Dolgellau</t>
  </si>
  <si>
    <t>Chesterfield</t>
  </si>
  <si>
    <t>Chichester</t>
  </si>
  <si>
    <t>Hertfordshire</t>
  </si>
  <si>
    <t>London House, New London Road</t>
  </si>
  <si>
    <t>PO Box 9, New Street</t>
  </si>
  <si>
    <t>The Court House, County Court Road</t>
  </si>
  <si>
    <t>Trident House, Little John Street</t>
  </si>
  <si>
    <t>The Castle</t>
  </si>
  <si>
    <t>Old Elvet</t>
  </si>
  <si>
    <t>St.Mary's Gate</t>
  </si>
  <si>
    <t>Tapton Lane</t>
  </si>
  <si>
    <t>Southgate</t>
  </si>
  <si>
    <t>CM2 0QR</t>
  </si>
  <si>
    <t>CM1 1EL</t>
  </si>
  <si>
    <t>GL50 1HB</t>
  </si>
  <si>
    <t>CH1 1SN</t>
  </si>
  <si>
    <t>CH1 2AN</t>
  </si>
  <si>
    <t>S41 7TD</t>
  </si>
  <si>
    <t>S41 7TW</t>
  </si>
  <si>
    <t>PO19 1DX</t>
  </si>
  <si>
    <t>Chorley County Court</t>
  </si>
  <si>
    <t>Clerkenwell County Court</t>
  </si>
  <si>
    <t>Colchester County Court</t>
  </si>
  <si>
    <t>Consett County Court</t>
  </si>
  <si>
    <t>Conwy and Colwyn County Court</t>
  </si>
  <si>
    <t>Court of Appeal Criminal Division Crown Court</t>
  </si>
  <si>
    <t>Coventry County Court</t>
  </si>
  <si>
    <t>Coventry Crown Court</t>
  </si>
  <si>
    <t>Colchester</t>
  </si>
  <si>
    <t>Consett</t>
  </si>
  <si>
    <t>Colwyn Bay</t>
  </si>
  <si>
    <t>Holborn</t>
  </si>
  <si>
    <t>Coventry</t>
  </si>
  <si>
    <t>Flintshire</t>
  </si>
  <si>
    <t>Leicestershire</t>
  </si>
  <si>
    <t>Northamptonshire</t>
  </si>
  <si>
    <t>59 St.Thomas' Road</t>
  </si>
  <si>
    <t>Chapel Street</t>
  </si>
  <si>
    <t>70 Horseferry Road</t>
  </si>
  <si>
    <t>33 Duncan Terrace, Islington</t>
  </si>
  <si>
    <t>Falkland House, 25 Southway</t>
  </si>
  <si>
    <t>Victoria Road</t>
  </si>
  <si>
    <t>36 Princes Drive</t>
  </si>
  <si>
    <t>Royal Courts of Justice, The Strand</t>
  </si>
  <si>
    <t>140 Much Park Street</t>
  </si>
  <si>
    <t>PR7 1JE</t>
  </si>
  <si>
    <t>SW1P 2AX</t>
  </si>
  <si>
    <t>N1 8AN</t>
  </si>
  <si>
    <t>CO3 3EG</t>
  </si>
  <si>
    <t>DH8 5AU</t>
  </si>
  <si>
    <t>LL29 8LA</t>
  </si>
  <si>
    <t>WC2A 2LL</t>
  </si>
  <si>
    <t>CV1 2SN</t>
  </si>
  <si>
    <t>Crewe County Court</t>
  </si>
  <si>
    <t>Croydon County Court</t>
  </si>
  <si>
    <t>Croydon Crown Court</t>
  </si>
  <si>
    <t>Darlington County Court</t>
  </si>
  <si>
    <t>Dartford County Court</t>
  </si>
  <si>
    <t>Derby County Court</t>
  </si>
  <si>
    <t>Derby Crown Court</t>
  </si>
  <si>
    <t>Dewsbury County Court</t>
  </si>
  <si>
    <t>Didcot Magistrates' Court</t>
  </si>
  <si>
    <t>Dolgellau Crown Court</t>
  </si>
  <si>
    <t>Crewe</t>
  </si>
  <si>
    <t>Croydon</t>
  </si>
  <si>
    <t>Gloucester</t>
  </si>
  <si>
    <t>Dartford</t>
  </si>
  <si>
    <t>Daventry</t>
  </si>
  <si>
    <t>Huntingdon</t>
  </si>
  <si>
    <t>Morledge</t>
  </si>
  <si>
    <t>Derby</t>
  </si>
  <si>
    <t>Dewsbury</t>
  </si>
  <si>
    <t>Didcot</t>
  </si>
  <si>
    <t>Hereford</t>
  </si>
  <si>
    <t>Norfolk</t>
  </si>
  <si>
    <t>Surrey</t>
  </si>
  <si>
    <t>Herefordshire</t>
  </si>
  <si>
    <t>The Law Courts, Altyre Road</t>
  </si>
  <si>
    <t>Barclay Road</t>
  </si>
  <si>
    <t>4 Coniscliffe Road</t>
  </si>
  <si>
    <t>Court House, Home Gardens</t>
  </si>
  <si>
    <t>New Street</t>
  </si>
  <si>
    <t>Combined Court Centre</t>
  </si>
  <si>
    <t>County Court House, Eightlands Road, Dewsbur</t>
  </si>
  <si>
    <t>The Court House, Mereland Road</t>
  </si>
  <si>
    <t>The County Hall</t>
  </si>
  <si>
    <t>CW1 2DP</t>
  </si>
  <si>
    <t>LA14 5QX</t>
  </si>
  <si>
    <t>CR9 5AB</t>
  </si>
  <si>
    <t>CR9 3NG</t>
  </si>
  <si>
    <t>DL3 7RL</t>
  </si>
  <si>
    <t>DA1 1DX</t>
  </si>
  <si>
    <t>NN11 4BS</t>
  </si>
  <si>
    <t>PE29 3BD</t>
  </si>
  <si>
    <t>DE1 2XE</t>
  </si>
  <si>
    <t>WF13 2PE</t>
  </si>
  <si>
    <t>OX11 8AY</t>
  </si>
  <si>
    <t>LL40 2YW</t>
  </si>
  <si>
    <t>Doncaster County Court</t>
  </si>
  <si>
    <t>Doncaster Crown Court</t>
  </si>
  <si>
    <t>Dorking Magistrates' Court</t>
  </si>
  <si>
    <t>Dudley County Court</t>
  </si>
  <si>
    <t>Dudley Magistrates' Court</t>
  </si>
  <si>
    <t>Durham County Court</t>
  </si>
  <si>
    <t>Durham Crown Court</t>
  </si>
  <si>
    <t>Eastbourne County Court</t>
  </si>
  <si>
    <t>Edmonton County Court</t>
  </si>
  <si>
    <t>Doncaster</t>
  </si>
  <si>
    <t>Dorking</t>
  </si>
  <si>
    <t>Brierley Hill</t>
  </si>
  <si>
    <t>Dudley</t>
  </si>
  <si>
    <t>Holyhead</t>
  </si>
  <si>
    <t>Eastbourne</t>
  </si>
  <si>
    <t>Horsham</t>
  </si>
  <si>
    <t>Anglesey</t>
  </si>
  <si>
    <t>74 Waterdale</t>
  </si>
  <si>
    <t>College Road</t>
  </si>
  <si>
    <t>Harbour Buildings, Waterfront West</t>
  </si>
  <si>
    <t>The Court House, The Inhedge</t>
  </si>
  <si>
    <t>Hallgarth Street</t>
  </si>
  <si>
    <t>4 The Avenue</t>
  </si>
  <si>
    <t>The Law Courts, Hurst Road</t>
  </si>
  <si>
    <t>Court House, 59 Fore Street, Upper Edmonton</t>
  </si>
  <si>
    <t>DN1 3BT</t>
  </si>
  <si>
    <t>DN1 3HS</t>
  </si>
  <si>
    <t>RH4 1SX</t>
  </si>
  <si>
    <t>DY5 1LN</t>
  </si>
  <si>
    <t>DY1 1RY</t>
  </si>
  <si>
    <t>DH1 3RG</t>
  </si>
  <si>
    <t>DH1 3HW</t>
  </si>
  <si>
    <t>LL65 1HL</t>
  </si>
  <si>
    <t>BN21 3SZ</t>
  </si>
  <si>
    <t>N18 2TN</t>
  </si>
  <si>
    <t>Epsom County Court</t>
  </si>
  <si>
    <t>Evesham County Court</t>
  </si>
  <si>
    <t>Exeter and Wonford Magistrates' Court</t>
  </si>
  <si>
    <t>Exeter County Court</t>
  </si>
  <si>
    <t xml:space="preserve">Exeter Crown Court </t>
  </si>
  <si>
    <t>Feltham Magistrates' Court</t>
  </si>
  <si>
    <t>Gateshead County Court</t>
  </si>
  <si>
    <t>Epsom</t>
  </si>
  <si>
    <t>Evesham</t>
  </si>
  <si>
    <t xml:space="preserve">Exeter </t>
  </si>
  <si>
    <t>Exeter</t>
  </si>
  <si>
    <t>Fareham</t>
  </si>
  <si>
    <t>Feltham</t>
  </si>
  <si>
    <t>Thamesmead</t>
  </si>
  <si>
    <t>Kendal</t>
  </si>
  <si>
    <t>Huyton</t>
  </si>
  <si>
    <t>Gateshead</t>
  </si>
  <si>
    <t>Worcestershire</t>
  </si>
  <si>
    <t>The Parade</t>
  </si>
  <si>
    <t>87 High Street</t>
  </si>
  <si>
    <t>The Court House, Heavitree Road</t>
  </si>
  <si>
    <t>Hanworth Road</t>
  </si>
  <si>
    <t>Lathom Road</t>
  </si>
  <si>
    <t>5th Floor, Chad House, Tyngate Precint</t>
  </si>
  <si>
    <t>KT18 5DN</t>
  </si>
  <si>
    <t>WR11 4EE</t>
  </si>
  <si>
    <t>EX1 2LS</t>
  </si>
  <si>
    <t>EX4 3PS</t>
  </si>
  <si>
    <t>TW13 5AF</t>
  </si>
  <si>
    <t>NE8 3HY</t>
  </si>
  <si>
    <t>Gloucester County Court</t>
  </si>
  <si>
    <t>Gloucester Crown Court</t>
  </si>
  <si>
    <t>Grantham County Court</t>
  </si>
  <si>
    <t>Gravesend County Court</t>
  </si>
  <si>
    <t>Great Grimsby County Court</t>
  </si>
  <si>
    <t>Great Grimsby Crown Court</t>
  </si>
  <si>
    <t>Guildford County Court</t>
  </si>
  <si>
    <t>Guildford Crown Court</t>
  </si>
  <si>
    <t>Halifax County Court</t>
  </si>
  <si>
    <t>Lancaster</t>
  </si>
  <si>
    <t>Goole</t>
  </si>
  <si>
    <t>Grantham</t>
  </si>
  <si>
    <t>Gravesend</t>
  </si>
  <si>
    <t>Grimsby</t>
  </si>
  <si>
    <t>Guildford</t>
  </si>
  <si>
    <t>Halesowen</t>
  </si>
  <si>
    <t>Halifax</t>
  </si>
  <si>
    <t>Cleveland</t>
  </si>
  <si>
    <t>Court Offices, Kimbrose Way</t>
  </si>
  <si>
    <t>Shire Hall. Longsmith Street</t>
  </si>
  <si>
    <t>10 Guildhall Street</t>
  </si>
  <si>
    <t>26 King Street</t>
  </si>
  <si>
    <t>The Combined Court Centre, Town Hall Square</t>
  </si>
  <si>
    <t>Town Hall Square</t>
  </si>
  <si>
    <t>Bedford Road</t>
  </si>
  <si>
    <t>The Law Courts, Mary Road</t>
  </si>
  <si>
    <t>Laurel Lane</t>
  </si>
  <si>
    <t>Prescott Street</t>
  </si>
  <si>
    <t>GL1 2DE</t>
  </si>
  <si>
    <t>GL1 2TG</t>
  </si>
  <si>
    <t>NG31 6NJ</t>
  </si>
  <si>
    <t>DA12 2DU</t>
  </si>
  <si>
    <t>Dn31 1HX</t>
  </si>
  <si>
    <t>DN31 1HX</t>
  </si>
  <si>
    <t>GU1 4PS</t>
  </si>
  <si>
    <t>GU1 4ST</t>
  </si>
  <si>
    <t>HX1 2JJ</t>
  </si>
  <si>
    <t>Harlow County Court</t>
  </si>
  <si>
    <t>Harrogate County Court</t>
  </si>
  <si>
    <t>Harrow Crown Court</t>
  </si>
  <si>
    <t>Hartlepool County Court</t>
  </si>
  <si>
    <t>Hastings County Court</t>
  </si>
  <si>
    <t>Haverfordwest County Court</t>
  </si>
  <si>
    <t>Harlow</t>
  </si>
  <si>
    <t>Harrogate</t>
  </si>
  <si>
    <t>Harrow</t>
  </si>
  <si>
    <t>Hartlepool</t>
  </si>
  <si>
    <t>Hastings</t>
  </si>
  <si>
    <t>Wigan</t>
  </si>
  <si>
    <t>Haverfordwest</t>
  </si>
  <si>
    <t>Romford</t>
  </si>
  <si>
    <t>North Yorkshire</t>
  </si>
  <si>
    <t>Pembrokeshire</t>
  </si>
  <si>
    <t>Gate House, The High</t>
  </si>
  <si>
    <t>2 Victoria Avenue</t>
  </si>
  <si>
    <t>Halisham Drive</t>
  </si>
  <si>
    <t>Law Courts, Victoria Road</t>
  </si>
  <si>
    <t>Law Courts, Bohemia Road</t>
  </si>
  <si>
    <t>Penffynnon, Hawthorn Rise</t>
  </si>
  <si>
    <t>CM20 1UW</t>
  </si>
  <si>
    <t>HG1 1EL</t>
  </si>
  <si>
    <t>HA1 4TU</t>
  </si>
  <si>
    <t>TS24 8BS</t>
  </si>
  <si>
    <t>TN34 1QX</t>
  </si>
  <si>
    <t>SA61 2AZ</t>
  </si>
  <si>
    <t>Haywards Heath County Court</t>
  </si>
  <si>
    <t>Hereford County Court</t>
  </si>
  <si>
    <t>Hereford Crown Court</t>
  </si>
  <si>
    <t>Hertford County Court</t>
  </si>
  <si>
    <t>Hexham Magistrates' Court</t>
  </si>
  <si>
    <t>High Wycombe County Court</t>
  </si>
  <si>
    <t>High Wycombe Magistrates' Court</t>
  </si>
  <si>
    <t>Highbury Corner Magistrates' Court</t>
  </si>
  <si>
    <t>Haywards Heath</t>
  </si>
  <si>
    <t>Liverpool</t>
  </si>
  <si>
    <t>Hertford</t>
  </si>
  <si>
    <t>Hexham</t>
  </si>
  <si>
    <t>High Wycombe</t>
  </si>
  <si>
    <t>Highbury</t>
  </si>
  <si>
    <t>Milton House, Milton Road</t>
  </si>
  <si>
    <t>First Floor, Barclays Bank, Chambers, 1/3 Broad Street</t>
  </si>
  <si>
    <t>Shire Hall, St Peters Square</t>
  </si>
  <si>
    <t>107-111 Dale Street</t>
  </si>
  <si>
    <t>4th Floor, Sovereign House, Hale Road</t>
  </si>
  <si>
    <t>The Court House, Beaumont Street</t>
  </si>
  <si>
    <t>The Law Courts, Ground Floor, Easton Street</t>
  </si>
  <si>
    <t>Easton Street</t>
  </si>
  <si>
    <t>51 Holloway Road</t>
  </si>
  <si>
    <t>RH16 1YZ</t>
  </si>
  <si>
    <t>HR4 9BA</t>
  </si>
  <si>
    <t>HR4 0BA</t>
  </si>
  <si>
    <t>L2 2JQ</t>
  </si>
  <si>
    <t>SG13 8DY</t>
  </si>
  <si>
    <t>NE46 3NB</t>
  </si>
  <si>
    <t>HP11 1LR</t>
  </si>
  <si>
    <t>N7 8JA</t>
  </si>
  <si>
    <t>Horsham County Court</t>
  </si>
  <si>
    <t>Llangefni</t>
  </si>
  <si>
    <t>Sussex</t>
  </si>
  <si>
    <t>RH12 2EU</t>
  </si>
  <si>
    <t xml:space="preserve">Hove Crown Court </t>
  </si>
  <si>
    <t>Huddersfield County Court</t>
  </si>
  <si>
    <t>Huntingdon County Court</t>
  </si>
  <si>
    <t>Huntingdon Crown Court (co-located with MC390)</t>
  </si>
  <si>
    <t>Ilford County Court</t>
  </si>
  <si>
    <t>Manchester Magistrates' Court</t>
  </si>
  <si>
    <t>Ipswich County Court</t>
  </si>
  <si>
    <t>Ipswich Crown Court</t>
  </si>
  <si>
    <t>Ipswich Magistrates' Court</t>
  </si>
  <si>
    <t>Isleworth Crown Court</t>
  </si>
  <si>
    <t>Keighley County Court</t>
  </si>
  <si>
    <t>Kendal County Court</t>
  </si>
  <si>
    <t>Kettering County Court</t>
  </si>
  <si>
    <t>Kidderminster County Court</t>
  </si>
  <si>
    <t>Hove</t>
  </si>
  <si>
    <t>Huddersfield</t>
  </si>
  <si>
    <t>Ilford</t>
  </si>
  <si>
    <t>Manchester</t>
  </si>
  <si>
    <t>Ipswich</t>
  </si>
  <si>
    <t>Isleworth</t>
  </si>
  <si>
    <t>Keighley</t>
  </si>
  <si>
    <t>Mold</t>
  </si>
  <si>
    <t>Kettering</t>
  </si>
  <si>
    <t xml:space="preserve">Kidderminster </t>
  </si>
  <si>
    <t>Clwyd</t>
  </si>
  <si>
    <t>West Mercia</t>
  </si>
  <si>
    <t>Lansdowne Road</t>
  </si>
  <si>
    <t>Queensgate House, Queensgate</t>
  </si>
  <si>
    <t>Huntingdon Law Courts, Walden Road</t>
  </si>
  <si>
    <t>Buckingham Road</t>
  </si>
  <si>
    <t>Crown Square</t>
  </si>
  <si>
    <t>8 Arcade Street</t>
  </si>
  <si>
    <t>The Courthouse, Civic Drive</t>
  </si>
  <si>
    <t>Elm Street</t>
  </si>
  <si>
    <t>36 Ridgeway Road</t>
  </si>
  <si>
    <t>County Court House, North Street</t>
  </si>
  <si>
    <t>The Court House, County Court, Burneside Road</t>
  </si>
  <si>
    <t>The Law Courts, County Civic Centre</t>
  </si>
  <si>
    <t>Dryland Street</t>
  </si>
  <si>
    <t>10 Comberton Place (Off Comberton Hill)</t>
  </si>
  <si>
    <t>BN3 3BN</t>
  </si>
  <si>
    <t>HD1 2RR</t>
  </si>
  <si>
    <t>IG1 1TP</t>
  </si>
  <si>
    <t>M60 1PR</t>
  </si>
  <si>
    <t>IP1 1EJ</t>
  </si>
  <si>
    <t>IP1 2DX</t>
  </si>
  <si>
    <t>IP1 2AP</t>
  </si>
  <si>
    <t>TW7 5LP</t>
  </si>
  <si>
    <t>BD21 3SH</t>
  </si>
  <si>
    <t>LA9 4NF</t>
  </si>
  <si>
    <t>NN16 0DN</t>
  </si>
  <si>
    <t>DY10 1QR</t>
  </si>
  <si>
    <t>King's Lynn County Court</t>
  </si>
  <si>
    <t>Kingston-upon-Hull County Court</t>
  </si>
  <si>
    <t xml:space="preserve">Kingston-upon-Hull Crown Court </t>
  </si>
  <si>
    <t>Kingston-upon-Thames County Court</t>
  </si>
  <si>
    <t>Kingston-upon-Thames Crown Court</t>
  </si>
  <si>
    <t>Lancaster County Court</t>
  </si>
  <si>
    <t xml:space="preserve">Leeds County Court </t>
  </si>
  <si>
    <t xml:space="preserve">Leeds Crown Court </t>
  </si>
  <si>
    <t>Leicester County Court</t>
  </si>
  <si>
    <t>Leicester Crown Court</t>
  </si>
  <si>
    <t>Leicester Magistrates' Court</t>
  </si>
  <si>
    <t>Leigh County Court</t>
  </si>
  <si>
    <t>Lewes County Court</t>
  </si>
  <si>
    <t>Lewes Crown Court</t>
  </si>
  <si>
    <t>Lewes Magistrates' Court</t>
  </si>
  <si>
    <t>King's Lynn</t>
  </si>
  <si>
    <t>Kings Lynn</t>
  </si>
  <si>
    <t>Wimbledon</t>
  </si>
  <si>
    <t>Hull</t>
  </si>
  <si>
    <t>Kingston-upon-Thames</t>
  </si>
  <si>
    <t>Leeds</t>
  </si>
  <si>
    <t>Leicester</t>
  </si>
  <si>
    <t>Leigh</t>
  </si>
  <si>
    <t>Lewes</t>
  </si>
  <si>
    <t>Greater Manchester</t>
  </si>
  <si>
    <t>Chequer House, 12 King Street</t>
  </si>
  <si>
    <t>The Court House, College Lane</t>
  </si>
  <si>
    <t>Kingston upon Hull Combined Court Centre, Lowgate</t>
  </si>
  <si>
    <t>Lowgate</t>
  </si>
  <si>
    <t>County Court, St James's Road</t>
  </si>
  <si>
    <t>6-8 Penrhyn Road</t>
  </si>
  <si>
    <t>County Court, 2nd Floor, Mitre House, Church Street</t>
  </si>
  <si>
    <t>The Courthouse, 1 Oxford Row</t>
  </si>
  <si>
    <t>The Court House, 1 Oxford Row</t>
  </si>
  <si>
    <t>90 Wellington Street</t>
  </si>
  <si>
    <t>PO Box 1, Pocklingtons Walk</t>
  </si>
  <si>
    <t>County Court, 22 Walmesley Road</t>
  </si>
  <si>
    <t>The Law Courts, High Street</t>
  </si>
  <si>
    <t>The Courthouse, Friars Walk</t>
  </si>
  <si>
    <t>PE30 1ES</t>
  </si>
  <si>
    <t>PE30 1PQ</t>
  </si>
  <si>
    <t>HU1 2EZ</t>
  </si>
  <si>
    <t>KT1 2AD</t>
  </si>
  <si>
    <t>KT1 2BB</t>
  </si>
  <si>
    <t>LA1 1UZ</t>
  </si>
  <si>
    <t>LS1 3BG</t>
  </si>
  <si>
    <t>LE1 6ZZ</t>
  </si>
  <si>
    <t>LE1 6HG</t>
  </si>
  <si>
    <t>LE1 9BE</t>
  </si>
  <si>
    <t>WN7 1YF</t>
  </si>
  <si>
    <t>BN7 1YB</t>
  </si>
  <si>
    <t>BN7 2PG</t>
  </si>
  <si>
    <t>Lincoln County Court</t>
  </si>
  <si>
    <t>Lincoln Crown Court</t>
  </si>
  <si>
    <t>Liskeard Magistrates' Court</t>
  </si>
  <si>
    <t>Liverpool County Court</t>
  </si>
  <si>
    <t>Llanelli County Court</t>
  </si>
  <si>
    <t>Llangefni County Court</t>
  </si>
  <si>
    <t>Lowestoft County Court</t>
  </si>
  <si>
    <t>Ludlow County Court</t>
  </si>
  <si>
    <t>Luton County Court</t>
  </si>
  <si>
    <t>Luton Crown Court</t>
  </si>
  <si>
    <t>Lincoln</t>
  </si>
  <si>
    <t>Liskeard</t>
  </si>
  <si>
    <t>Southport</t>
  </si>
  <si>
    <t>Oldham</t>
  </si>
  <si>
    <t>Llanelli</t>
  </si>
  <si>
    <t>Lowestoft</t>
  </si>
  <si>
    <t>Ludlow</t>
  </si>
  <si>
    <t>Luton</t>
  </si>
  <si>
    <t>South Wales</t>
  </si>
  <si>
    <t>Shropshire</t>
  </si>
  <si>
    <t>360 High Street</t>
  </si>
  <si>
    <t>The Castle, Castle Hill</t>
  </si>
  <si>
    <t>Trevecca, Culverland Road</t>
  </si>
  <si>
    <t>The Queen Elizabeth II Law Courts, Derby Square</t>
  </si>
  <si>
    <t>Albert Road</t>
  </si>
  <si>
    <t>2nd Floor Court Buildings, Town Hall Square</t>
  </si>
  <si>
    <t>County Court Buildings</t>
  </si>
  <si>
    <t>28 Gordon Road</t>
  </si>
  <si>
    <t>9-10 King Street</t>
  </si>
  <si>
    <t>2nd Floor, Cresta House</t>
  </si>
  <si>
    <t>7 George Street</t>
  </si>
  <si>
    <t>LN5 7PS</t>
  </si>
  <si>
    <t>LN1 3GA</t>
  </si>
  <si>
    <t>PL14 6RF</t>
  </si>
  <si>
    <t>L2 1XA</t>
  </si>
  <si>
    <t>SA15 3AL</t>
  </si>
  <si>
    <t>LL77 7EN</t>
  </si>
  <si>
    <t>NR32 1NL</t>
  </si>
  <si>
    <t>SY8 1AQ</t>
  </si>
  <si>
    <t>LU1 2PU</t>
  </si>
  <si>
    <t>LU1 2AA</t>
  </si>
  <si>
    <t>Lyndhurst Magistrates' Court</t>
  </si>
  <si>
    <t>Preston Magistrates' Court</t>
  </si>
  <si>
    <t>Maidstone County Court</t>
  </si>
  <si>
    <t>Maidstone Crown Court</t>
  </si>
  <si>
    <t>Manchester Civil Justice Centre</t>
  </si>
  <si>
    <t>Manchester County Court</t>
  </si>
  <si>
    <t xml:space="preserve">Manchester Crown Court (at Crown Square) </t>
  </si>
  <si>
    <t xml:space="preserve">Manchester Crown Court (at Minshull Street) </t>
  </si>
  <si>
    <t>Mansfield County Court</t>
  </si>
  <si>
    <t>Market Harborough Magistrates' Court</t>
  </si>
  <si>
    <t>Medway County Court</t>
  </si>
  <si>
    <t>Melton Mowbray County Court</t>
  </si>
  <si>
    <t>Melton Mowbray Magistrates' Court</t>
  </si>
  <si>
    <t>Methyr Tydfil County Court</t>
  </si>
  <si>
    <t>Lyndhurst</t>
  </si>
  <si>
    <t>Preston</t>
  </si>
  <si>
    <t>Maidstone</t>
  </si>
  <si>
    <t>Rochdale</t>
  </si>
  <si>
    <t>Mansfield</t>
  </si>
  <si>
    <t>Margate</t>
  </si>
  <si>
    <t>Market Harborough</t>
  </si>
  <si>
    <t>Melton Mowbray</t>
  </si>
  <si>
    <t>Merthyr Tydfil</t>
  </si>
  <si>
    <t>Methyr Tydfil</t>
  </si>
  <si>
    <t>Nottinghamshire</t>
  </si>
  <si>
    <t>Pikes Hill</t>
  </si>
  <si>
    <t>PO Box 52, Lawson Street</t>
  </si>
  <si>
    <t>The Law Courts, Barker Road</t>
  </si>
  <si>
    <t>1 Bridge Street West</t>
  </si>
  <si>
    <t>184-186 Dean Street</t>
  </si>
  <si>
    <t>Courts of Justice, Crown Square</t>
  </si>
  <si>
    <t>The Court House, Minshull Street, Aytoun Street</t>
  </si>
  <si>
    <t>Beech House, 58 Commercial Gate</t>
  </si>
  <si>
    <t>Dodderidge Road</t>
  </si>
  <si>
    <t>Anchorage House, 47-67 High Street</t>
  </si>
  <si>
    <t>Crown House, 50/53 Scalford Road</t>
  </si>
  <si>
    <t>The Courthouse, Norman Way</t>
  </si>
  <si>
    <t>The Law Courts, Glebeland Place</t>
  </si>
  <si>
    <t>SO43 7AY</t>
  </si>
  <si>
    <t>PR1 2QT</t>
  </si>
  <si>
    <t>ME16 8EQ</t>
  </si>
  <si>
    <t>M60 9DJ</t>
  </si>
  <si>
    <t>M3 3JU</t>
  </si>
  <si>
    <t>M3 3FL</t>
  </si>
  <si>
    <t>M1 3FS</t>
  </si>
  <si>
    <t>NG18 1EU</t>
  </si>
  <si>
    <t>LE16 7NH</t>
  </si>
  <si>
    <t>ME4 4DW</t>
  </si>
  <si>
    <t>LE13 1JY</t>
  </si>
  <si>
    <t>LE13 1NH</t>
  </si>
  <si>
    <t>CF47 8BH</t>
  </si>
  <si>
    <t>2. Greater Manchester</t>
  </si>
  <si>
    <t>Middlesborough County Court</t>
  </si>
  <si>
    <t>Middlesbrough Magistrates' Court (aka Teeside Magistrates)</t>
  </si>
  <si>
    <t>Milton Keynes County Court</t>
  </si>
  <si>
    <t>Mold County Court</t>
  </si>
  <si>
    <t>Nelson County Court</t>
  </si>
  <si>
    <t>Newark County Court</t>
  </si>
  <si>
    <t>Newbury County Court</t>
  </si>
  <si>
    <t>Newbury Magistrates' Court</t>
  </si>
  <si>
    <t>Newcastle Upon Tyne County Court</t>
  </si>
  <si>
    <t>Middlesborough</t>
  </si>
  <si>
    <t>Middlesbrough</t>
  </si>
  <si>
    <t>Milton Keynes</t>
  </si>
  <si>
    <t>Rugby</t>
  </si>
  <si>
    <t>Nelson</t>
  </si>
  <si>
    <t>Salford</t>
  </si>
  <si>
    <t>Newark</t>
  </si>
  <si>
    <t>Newbury</t>
  </si>
  <si>
    <t>Newcastle-upon-Tyne</t>
  </si>
  <si>
    <t>Warwickshire</t>
  </si>
  <si>
    <t>West Glamorgan</t>
  </si>
  <si>
    <t>Russell Street</t>
  </si>
  <si>
    <t>Teesside Law Courts, Victoria Square</t>
  </si>
  <si>
    <t>Silbury Boulevard, Witan Gate</t>
  </si>
  <si>
    <t>Newbold Road</t>
  </si>
  <si>
    <t>Phoenix Chambers, 9/13 Holme Street</t>
  </si>
  <si>
    <t>Crown Building, 41 Lombard Street</t>
  </si>
  <si>
    <t>Kings Road West</t>
  </si>
  <si>
    <t>The Court House, Mill Lane</t>
  </si>
  <si>
    <t>The Law Courts, Quayside</t>
  </si>
  <si>
    <t>TS1 2AE</t>
  </si>
  <si>
    <t>TS1 2AS</t>
  </si>
  <si>
    <t>MK9 2DT</t>
  </si>
  <si>
    <t>CH7 1AE</t>
  </si>
  <si>
    <t>CH71AE</t>
  </si>
  <si>
    <t>CV21 2RN</t>
  </si>
  <si>
    <t>BB9 9SU</t>
  </si>
  <si>
    <t>NG24 1XB</t>
  </si>
  <si>
    <t>RG14 5BY</t>
  </si>
  <si>
    <t>RG14 5RF</t>
  </si>
  <si>
    <t>NE1 3LA</t>
  </si>
  <si>
    <t>Newport (South Wales) County Court</t>
  </si>
  <si>
    <t>Newport County Court</t>
  </si>
  <si>
    <t>Newport Crown Court</t>
  </si>
  <si>
    <t>North Shields County Court</t>
  </si>
  <si>
    <t xml:space="preserve">Northampton County Court </t>
  </si>
  <si>
    <t>Northampton Crown Court</t>
  </si>
  <si>
    <t>Northwich County Court</t>
  </si>
  <si>
    <t>Norwich County Court</t>
  </si>
  <si>
    <t>Norwich Crown Court</t>
  </si>
  <si>
    <t>Norwich Magistrates' Court</t>
  </si>
  <si>
    <t>Nottingham County Court</t>
  </si>
  <si>
    <t>Newport</t>
  </si>
  <si>
    <t>North Shields</t>
  </si>
  <si>
    <t>Weston-Super-Mare</t>
  </si>
  <si>
    <t>Northampton</t>
  </si>
  <si>
    <t>Northwich</t>
  </si>
  <si>
    <t>Norwich</t>
  </si>
  <si>
    <t>Nottingham</t>
  </si>
  <si>
    <t>Isle of Wight</t>
  </si>
  <si>
    <t>The Concourse, Clarence House, Clarence Place</t>
  </si>
  <si>
    <t>1 Quay Street</t>
  </si>
  <si>
    <t>Faulkner Road</t>
  </si>
  <si>
    <t>The Magistrates' Court, Tynemouth Road</t>
  </si>
  <si>
    <t>85/87 Lady's Lane</t>
  </si>
  <si>
    <t>25/27 High Street</t>
  </si>
  <si>
    <t>The Law Courts, Bishopgate</t>
  </si>
  <si>
    <t>Bishopgate</t>
  </si>
  <si>
    <t>The Law Courts, 60 Canal Street</t>
  </si>
  <si>
    <t>NP20 1PQ</t>
  </si>
  <si>
    <t>PO30 5YT</t>
  </si>
  <si>
    <t>NP20 4PD</t>
  </si>
  <si>
    <t>NE30 1AG</t>
  </si>
  <si>
    <t>NN1 3HQ</t>
  </si>
  <si>
    <t>CW9 5DB</t>
  </si>
  <si>
    <t>NR3 1UR</t>
  </si>
  <si>
    <t>NR3 1UP</t>
  </si>
  <si>
    <t>NG1 7EJ</t>
  </si>
  <si>
    <t>Nottingham Crown Court</t>
  </si>
  <si>
    <t>Nottingham Magistrates' Court</t>
  </si>
  <si>
    <t>Nuneaton County Court</t>
  </si>
  <si>
    <t>Oldham County Court</t>
  </si>
  <si>
    <t>Oswestry County Court</t>
  </si>
  <si>
    <t>Oxford County Court</t>
  </si>
  <si>
    <t>Oxford Crown Court</t>
  </si>
  <si>
    <t>Oxford Magistrates' Court</t>
  </si>
  <si>
    <t>Penrith County Court</t>
  </si>
  <si>
    <t>Penzance County Court</t>
  </si>
  <si>
    <t>Peterborough County Court</t>
  </si>
  <si>
    <t>Peterborough Crown Court</t>
  </si>
  <si>
    <t xml:space="preserve">Plymouth County Court </t>
  </si>
  <si>
    <t>Plymouth Crown Court</t>
  </si>
  <si>
    <t>Nuneaton</t>
  </si>
  <si>
    <t>Oldbury</t>
  </si>
  <si>
    <t>Stockport</t>
  </si>
  <si>
    <t>Oswestry</t>
  </si>
  <si>
    <t>Oxford</t>
  </si>
  <si>
    <t>Penrith</t>
  </si>
  <si>
    <t>Penzance</t>
  </si>
  <si>
    <t>Peterborough</t>
  </si>
  <si>
    <t>Plymouth</t>
  </si>
  <si>
    <t>Carrington Street</t>
  </si>
  <si>
    <t>Heron House, Newdegate Street</t>
  </si>
  <si>
    <t>The County Court House, New Radcliffe Street</t>
  </si>
  <si>
    <t>2nd Floor, The Guildhall, Bailey Head</t>
  </si>
  <si>
    <t>St. Aldates</t>
  </si>
  <si>
    <t>The Court House, Speedwell Street</t>
  </si>
  <si>
    <t>The Court House, Lowther Terrace</t>
  </si>
  <si>
    <t>Trevear, Alverton</t>
  </si>
  <si>
    <t>Crown Buildings, Rivergate</t>
  </si>
  <si>
    <t>The Law Courts, Armarda Way</t>
  </si>
  <si>
    <t>NG1 7EL</t>
  </si>
  <si>
    <t>NG2 1EE</t>
  </si>
  <si>
    <t>CV11 4EL</t>
  </si>
  <si>
    <t>OL1 1NL</t>
  </si>
  <si>
    <t>SY11 2SN</t>
  </si>
  <si>
    <t>OX1 1TL</t>
  </si>
  <si>
    <t>OX1 1RZ</t>
  </si>
  <si>
    <t>CA11 7QL</t>
  </si>
  <si>
    <t>TR18 4GH</t>
  </si>
  <si>
    <t>PE1 1EJ</t>
  </si>
  <si>
    <t>PL1 2ER</t>
  </si>
  <si>
    <t>Pontefract County Court</t>
  </si>
  <si>
    <t>Pontypool County Court</t>
  </si>
  <si>
    <t>Pontypridd Count Court</t>
  </si>
  <si>
    <t>Poole County Court</t>
  </si>
  <si>
    <t xml:space="preserve">Portsmouth County Court </t>
  </si>
  <si>
    <t>Portsmouth Crown Court</t>
  </si>
  <si>
    <t>Preston County Court</t>
  </si>
  <si>
    <t>Preston Crown Court</t>
  </si>
  <si>
    <t>Preston Crown Court (at Lancaster)</t>
  </si>
  <si>
    <t>Preston Crown Court (at Sessions House)</t>
  </si>
  <si>
    <t>Principal Registry Family Division</t>
  </si>
  <si>
    <t>Rawtenstall County Court</t>
  </si>
  <si>
    <t>Reading County Court</t>
  </si>
  <si>
    <t>Reading Crown Court</t>
  </si>
  <si>
    <t>Reading Magistrates' Court</t>
  </si>
  <si>
    <t>Redditch County Court</t>
  </si>
  <si>
    <t>Pontefract</t>
  </si>
  <si>
    <t>Pontypool</t>
  </si>
  <si>
    <t>Pontypridd</t>
  </si>
  <si>
    <t>Poole</t>
  </si>
  <si>
    <t>Portsmouth</t>
  </si>
  <si>
    <t>Porstmouth</t>
  </si>
  <si>
    <t>Wirral</t>
  </si>
  <si>
    <t>Rawtenstall</t>
  </si>
  <si>
    <t>Reading</t>
  </si>
  <si>
    <t>Redditch</t>
  </si>
  <si>
    <t>Horsefair House, Horsefair</t>
  </si>
  <si>
    <t>Court Offices, Park Road, Riverside</t>
  </si>
  <si>
    <t>The Courthouse, Courthouse Street</t>
  </si>
  <si>
    <t>The Law Courts, Civic Centre, Park Road</t>
  </si>
  <si>
    <t>The Courts of Justice, Winston Churchill Avenue</t>
  </si>
  <si>
    <t>The Law Courts, Openshaw Place, Ring Way</t>
  </si>
  <si>
    <t>Sessions House, Lancaster Road</t>
  </si>
  <si>
    <t>First Avenue House, 42-49 High Holborn</t>
  </si>
  <si>
    <t>Court House, 1 Grange Street</t>
  </si>
  <si>
    <t>160-163 Friar Street</t>
  </si>
  <si>
    <t>Old Shire Hall, The Forbury</t>
  </si>
  <si>
    <t>Civic Centre</t>
  </si>
  <si>
    <t>Court House, 13 Church Road</t>
  </si>
  <si>
    <t>WF8 1RJ</t>
  </si>
  <si>
    <t>NP4 6NZ</t>
  </si>
  <si>
    <t>CF37 1JR</t>
  </si>
  <si>
    <t>BN15 2NS</t>
  </si>
  <si>
    <t>PO1 2EB</t>
  </si>
  <si>
    <t>PR1 2LL</t>
  </si>
  <si>
    <t>LA1 1YJ</t>
  </si>
  <si>
    <t>PR1 2QY</t>
  </si>
  <si>
    <t>WC1V 6NP</t>
  </si>
  <si>
    <t>BB4 7RT</t>
  </si>
  <si>
    <t>RG1 1HE</t>
  </si>
  <si>
    <t>RG1 3EH</t>
  </si>
  <si>
    <t>RG1 7TQ</t>
  </si>
  <si>
    <t>B97 4AB</t>
  </si>
  <si>
    <t>Reigate County Court</t>
  </si>
  <si>
    <t>Romford County Court</t>
  </si>
  <si>
    <t>Rotherham County Court</t>
  </si>
  <si>
    <t>Rugby County Court</t>
  </si>
  <si>
    <t>Ryhl County Court</t>
  </si>
  <si>
    <t>Worcester Magistrates' Court</t>
  </si>
  <si>
    <t>Salford County Court</t>
  </si>
  <si>
    <t>Salisbury County Court</t>
  </si>
  <si>
    <t>Scarborough County Court</t>
  </si>
  <si>
    <t>Scunthorpe County Court</t>
  </si>
  <si>
    <t>Redhill</t>
  </si>
  <si>
    <t>Rotherham</t>
  </si>
  <si>
    <t>Rhyl</t>
  </si>
  <si>
    <t>Worcester</t>
  </si>
  <si>
    <t>Wrexham</t>
  </si>
  <si>
    <t>Salisbury</t>
  </si>
  <si>
    <t>Scarborough</t>
  </si>
  <si>
    <t>Scunthorpe</t>
  </si>
  <si>
    <t>Law Courts, Hatchlands Road, Redhill</t>
  </si>
  <si>
    <t>2A Oaklands Avenue</t>
  </si>
  <si>
    <t>Magistrates' Court, The Statutes</t>
  </si>
  <si>
    <t>Court Office, 5 Newbold Road</t>
  </si>
  <si>
    <t>The Courthouse, Clwyd Street</t>
  </si>
  <si>
    <t>Castle Street</t>
  </si>
  <si>
    <t>Prince William House, Peel Cross Road</t>
  </si>
  <si>
    <t>Courts of Justice, Alexandra House, St John Street</t>
  </si>
  <si>
    <t>Wilton Road</t>
  </si>
  <si>
    <t>Pavillion House, Valley Bridge Road</t>
  </si>
  <si>
    <t>Crown Building, Comforts Avenue</t>
  </si>
  <si>
    <t>RH1 6BL</t>
  </si>
  <si>
    <t>RM1 4DP</t>
  </si>
  <si>
    <t>S60 1YW</t>
  </si>
  <si>
    <t>LL18 3LA</t>
  </si>
  <si>
    <t>WR1 3AD</t>
  </si>
  <si>
    <t>M5 4RR</t>
  </si>
  <si>
    <t>SP1 2PN</t>
  </si>
  <si>
    <t>SP2 7EP</t>
  </si>
  <si>
    <t>YO11 2JS</t>
  </si>
  <si>
    <t>DN15 6PR</t>
  </si>
  <si>
    <t>Sheffield County Court</t>
  </si>
  <si>
    <t xml:space="preserve">Sheffield Crown Court </t>
  </si>
  <si>
    <t>Sheffield Magistrates' Court</t>
  </si>
  <si>
    <t>Shoreditch County Court</t>
  </si>
  <si>
    <t>Shrewsbury County Court</t>
  </si>
  <si>
    <t>Shrewsbury Crown Court</t>
  </si>
  <si>
    <t>Skegness County Court</t>
  </si>
  <si>
    <t>Skipton County Court</t>
  </si>
  <si>
    <t>Slough County Court</t>
  </si>
  <si>
    <t>Snaresbrook Crown Court</t>
  </si>
  <si>
    <t>South Shields County Court</t>
  </si>
  <si>
    <t>Sheffield</t>
  </si>
  <si>
    <t>Shrewsbury</t>
  </si>
  <si>
    <t>Skegness</t>
  </si>
  <si>
    <t>Skipton</t>
  </si>
  <si>
    <t>Slough</t>
  </si>
  <si>
    <t>Snaresbrook</t>
  </si>
  <si>
    <t>South Shields</t>
  </si>
  <si>
    <t>The Law Courts, 50 West Bar</t>
  </si>
  <si>
    <t>19 Leonard Street</t>
  </si>
  <si>
    <t>The Shire Hall, Abbey Foregate</t>
  </si>
  <si>
    <t>4th Floor, Cambrian, Business Centre, Chester Street</t>
  </si>
  <si>
    <t>Town Hall Annexe, North Parade</t>
  </si>
  <si>
    <t>The Old Court House, Otley Street</t>
  </si>
  <si>
    <t>The Law Courts, Windsor Road</t>
  </si>
  <si>
    <t>75 Hollybush Hill</t>
  </si>
  <si>
    <t>25/26 Market Place</t>
  </si>
  <si>
    <t>S3 8PH</t>
  </si>
  <si>
    <t>S3 8LU</t>
  </si>
  <si>
    <t>EC2A 4AL</t>
  </si>
  <si>
    <t>SY1 1NA</t>
  </si>
  <si>
    <t>SY2 6LU</t>
  </si>
  <si>
    <t>PE25 1DA</t>
  </si>
  <si>
    <t>BD23 1EH</t>
  </si>
  <si>
    <t>SL1 2HE</t>
  </si>
  <si>
    <t>E11 1QW</t>
  </si>
  <si>
    <t>NE33 1AG</t>
  </si>
  <si>
    <t>South Western Magistrates' Court</t>
  </si>
  <si>
    <t>Southampton County Court</t>
  </si>
  <si>
    <t>Southampton Crown Court</t>
  </si>
  <si>
    <t>Southampton Magistrates' Court</t>
  </si>
  <si>
    <t>Southend County Court</t>
  </si>
  <si>
    <t>Southport County Court</t>
  </si>
  <si>
    <t>Southwark Crown Court</t>
  </si>
  <si>
    <t>St. Albans County Court</t>
  </si>
  <si>
    <t>St. Albans Crown Court</t>
  </si>
  <si>
    <t>St. Helens County Court</t>
  </si>
  <si>
    <t>Stafford Combine Court Centre</t>
  </si>
  <si>
    <t xml:space="preserve">Stafford Crown Court </t>
  </si>
  <si>
    <t>Staines County Court</t>
  </si>
  <si>
    <t>Battersea</t>
  </si>
  <si>
    <t>Southampton</t>
  </si>
  <si>
    <t>Southend-on-Sea</t>
  </si>
  <si>
    <t>Southwark</t>
  </si>
  <si>
    <t>St. Albans</t>
  </si>
  <si>
    <t>St Albans</t>
  </si>
  <si>
    <t>St. Helens</t>
  </si>
  <si>
    <t>Stafford</t>
  </si>
  <si>
    <t>Staines</t>
  </si>
  <si>
    <t>176a Lavender Hill</t>
  </si>
  <si>
    <t>The Courts of Justice, London Road</t>
  </si>
  <si>
    <t>100 The Avenue</t>
  </si>
  <si>
    <t>Tylers House, Tylers Avenue</t>
  </si>
  <si>
    <t>80 Victoria Avenue</t>
  </si>
  <si>
    <t>The Duke's House, 34 Hoghton Street</t>
  </si>
  <si>
    <t>1 English Grounds</t>
  </si>
  <si>
    <t>Victoria House, 117 Victoria Street</t>
  </si>
  <si>
    <t>The Court Building, Bricket Road</t>
  </si>
  <si>
    <t>1st Floor, Rexmore House, Cotham Street</t>
  </si>
  <si>
    <t>Victoria Square</t>
  </si>
  <si>
    <t>The Law Courts, Knowle Green</t>
  </si>
  <si>
    <t>SW11 1JU</t>
  </si>
  <si>
    <t>SO15 2XQ</t>
  </si>
  <si>
    <t>SO17 1EX</t>
  </si>
  <si>
    <t>SS1 2AW</t>
  </si>
  <si>
    <t>SS2 6EG</t>
  </si>
  <si>
    <t>PR9 0PU</t>
  </si>
  <si>
    <t>SE1 2HU</t>
  </si>
  <si>
    <t>AL1 3TJ</t>
  </si>
  <si>
    <t>AL1 3JW</t>
  </si>
  <si>
    <t>AL1 3LB</t>
  </si>
  <si>
    <t>WA10 1SE</t>
  </si>
  <si>
    <t>ST16 2QQ</t>
  </si>
  <si>
    <t>TW18 1XH</t>
  </si>
  <si>
    <t>Stockport County Court</t>
  </si>
  <si>
    <t>Stoke-on-Trent County Court</t>
  </si>
  <si>
    <t>Stourbridge County Court</t>
  </si>
  <si>
    <t>Stratford-upon-Avon County Court</t>
  </si>
  <si>
    <t>Sunderland County Court</t>
  </si>
  <si>
    <t>Swansea County Court</t>
  </si>
  <si>
    <t>Swansea Crown Court (at St Helen's Road)</t>
  </si>
  <si>
    <t>Hanley</t>
  </si>
  <si>
    <t>Stoke-on-Trent</t>
  </si>
  <si>
    <t xml:space="preserve">Stourbridge </t>
  </si>
  <si>
    <t>Stratford-upon-Avon</t>
  </si>
  <si>
    <t>Sunderland</t>
  </si>
  <si>
    <t>Swansea</t>
  </si>
  <si>
    <t>Heron House, Wellington Street</t>
  </si>
  <si>
    <t>Bethesda Street</t>
  </si>
  <si>
    <t>Bethesda Street, Hanley</t>
  </si>
  <si>
    <t>7 Hagley Road</t>
  </si>
  <si>
    <t>5 Elm Street, Arden Street</t>
  </si>
  <si>
    <t>The Court House, 44 John Street</t>
  </si>
  <si>
    <t>Lichfield Road</t>
  </si>
  <si>
    <t>Caravella House, Quay West, Quay Parade</t>
  </si>
  <si>
    <t>The Law Courts, St Helens Road</t>
  </si>
  <si>
    <t>Sk1 3DJ</t>
  </si>
  <si>
    <t>ST1 3BP</t>
  </si>
  <si>
    <t>DY8 1QL</t>
  </si>
  <si>
    <t>CV37 6PA</t>
  </si>
  <si>
    <t>SR1 1RB</t>
  </si>
  <si>
    <t>SA1 1SP</t>
  </si>
  <si>
    <t>SA1 4PF</t>
  </si>
  <si>
    <t>Swansea Magistrates' Court</t>
  </si>
  <si>
    <t xml:space="preserve">Swindon County Court </t>
  </si>
  <si>
    <t>Swindon Crown Court</t>
  </si>
  <si>
    <t>Tamworth County Court</t>
  </si>
  <si>
    <t>Taunton County Court</t>
  </si>
  <si>
    <t>Taunton Crown Court</t>
  </si>
  <si>
    <t>Teesside Crown Court</t>
  </si>
  <si>
    <t>Telford County Court</t>
  </si>
  <si>
    <t>Thanet County Court</t>
  </si>
  <si>
    <t>The Mayor's and City of London County Court</t>
  </si>
  <si>
    <t>Torquay and Newton Abbot County Court</t>
  </si>
  <si>
    <t>Trowbridge County Court</t>
  </si>
  <si>
    <t xml:space="preserve">Truro County Court </t>
  </si>
  <si>
    <t>Truro Crown Court</t>
  </si>
  <si>
    <t>Swindon</t>
  </si>
  <si>
    <t>Tamworth</t>
  </si>
  <si>
    <t>Taunton</t>
  </si>
  <si>
    <t>Telford</t>
  </si>
  <si>
    <t>Thetford</t>
  </si>
  <si>
    <t>Torquay</t>
  </si>
  <si>
    <t>Trowbridge</t>
  </si>
  <si>
    <t>Truro</t>
  </si>
  <si>
    <t>Grove Place</t>
  </si>
  <si>
    <t>The Law Courts, Islington Street</t>
  </si>
  <si>
    <t>The Precinct, Lower Gungate</t>
  </si>
  <si>
    <t>Telford Square, Mallinsgate, Town Centre</t>
  </si>
  <si>
    <t>Capital House, Northdown Road, Cliftonville</t>
  </si>
  <si>
    <t>Guildhall Buildings, Basinghall Street</t>
  </si>
  <si>
    <t>The Willows, Nicholson Road</t>
  </si>
  <si>
    <t>Ground Floor, Clarks Mill, Stallard Street</t>
  </si>
  <si>
    <t>Courts of Justice, Edward Street</t>
  </si>
  <si>
    <t>SA1 5DB</t>
  </si>
  <si>
    <t>SN1 2HG</t>
  </si>
  <si>
    <t>B79 7AJ</t>
  </si>
  <si>
    <t>TA1 4EU</t>
  </si>
  <si>
    <t>TF3 4JP</t>
  </si>
  <si>
    <t>CT9 1EQ</t>
  </si>
  <si>
    <t>EC2V 5AR</t>
  </si>
  <si>
    <t>TQ2 7AZ</t>
  </si>
  <si>
    <t>BA14 8DB</t>
  </si>
  <si>
    <t>TR1 2PB</t>
  </si>
  <si>
    <t>Uxbridge County Court</t>
  </si>
  <si>
    <t>Wakefield County Court</t>
  </si>
  <si>
    <t>Walsall County Court</t>
  </si>
  <si>
    <t>Wandsworth County Court</t>
  </si>
  <si>
    <t>Warwick County Court</t>
  </si>
  <si>
    <t>Watford County Court</t>
  </si>
  <si>
    <t>Wellingborough County Court</t>
  </si>
  <si>
    <t>Welshpool and Newtown County Court</t>
  </si>
  <si>
    <t>Hayes</t>
  </si>
  <si>
    <t>Wakefield</t>
  </si>
  <si>
    <t>Walsall</t>
  </si>
  <si>
    <t>Warwick</t>
  </si>
  <si>
    <t>Watford</t>
  </si>
  <si>
    <t>Wellingborough</t>
  </si>
  <si>
    <t>Welshpool</t>
  </si>
  <si>
    <t>501 Uxbridge Road</t>
  </si>
  <si>
    <t>Crown House, 127 Kirkgate</t>
  </si>
  <si>
    <t>76/78 Upper Richmond Road, Putney</t>
  </si>
  <si>
    <t>Northgate South Side</t>
  </si>
  <si>
    <t>Cassiobury House, 11-19 Station Road</t>
  </si>
  <si>
    <t>Lothersdale House, West Villa Road</t>
  </si>
  <si>
    <t>The Mansion House, 24 Severn Street</t>
  </si>
  <si>
    <t>UB4 8HL</t>
  </si>
  <si>
    <t>WF1 1JW</t>
  </si>
  <si>
    <t>WS1 1JQ</t>
  </si>
  <si>
    <t>SW15 2SU</t>
  </si>
  <si>
    <t>CV34 4RB</t>
  </si>
  <si>
    <t>WD1 1EZ</t>
  </si>
  <si>
    <t>NN8 4NF</t>
  </si>
  <si>
    <t>SY21 7UX</t>
  </si>
  <si>
    <t>SY21 7JQ</t>
  </si>
  <si>
    <t>West London County Court</t>
  </si>
  <si>
    <t>West London Magistrates' Court</t>
  </si>
  <si>
    <t>Weston-super-Mare County Court</t>
  </si>
  <si>
    <t xml:space="preserve">Weymouth &amp; Dorchester County Court </t>
  </si>
  <si>
    <t>Whitehaven County Court</t>
  </si>
  <si>
    <t>Wigan County Court</t>
  </si>
  <si>
    <t>Willesden County Court</t>
  </si>
  <si>
    <t>Winchester Crown Court</t>
  </si>
  <si>
    <t>West Bromwich</t>
  </si>
  <si>
    <t>Derby Square</t>
  </si>
  <si>
    <t>Weymouth</t>
  </si>
  <si>
    <t>Whitby</t>
  </si>
  <si>
    <t>Whitehaven</t>
  </si>
  <si>
    <t>Harlesden</t>
  </si>
  <si>
    <t>Winchester</t>
  </si>
  <si>
    <t>43 North End Road, West Kensington</t>
  </si>
  <si>
    <t>181 Talgarth Road</t>
  </si>
  <si>
    <t>Regent House, High Street</t>
  </si>
  <si>
    <t>Liverpool Combined Court Centre, The Queen Elizabeth II Law Courts</t>
  </si>
  <si>
    <t>Westwey House, Westwey Road</t>
  </si>
  <si>
    <t>Old Town Hall, Duke Street</t>
  </si>
  <si>
    <t>Crawford Street</t>
  </si>
  <si>
    <t>9 Acton Lane</t>
  </si>
  <si>
    <t>W14 8SZ</t>
  </si>
  <si>
    <t>W6 8DN</t>
  </si>
  <si>
    <t>BS23 1JF</t>
  </si>
  <si>
    <t>DT4 8BS</t>
  </si>
  <si>
    <t>CA28 7NU</t>
  </si>
  <si>
    <t>WN11NG</t>
  </si>
  <si>
    <t>NW10 8SB</t>
  </si>
  <si>
    <t>SO23 9EL</t>
  </si>
  <si>
    <t xml:space="preserve">Wolverhampton County Court </t>
  </si>
  <si>
    <t>Wood Green Crown Court</t>
  </si>
  <si>
    <t>Woolwich Crown Court</t>
  </si>
  <si>
    <t xml:space="preserve">Worcester County Court </t>
  </si>
  <si>
    <t>Worcester Crown Court</t>
  </si>
  <si>
    <t>Workington Magistrates' Court</t>
  </si>
  <si>
    <t>Worksop County Court</t>
  </si>
  <si>
    <t>Worthing County Court</t>
  </si>
  <si>
    <t>Wrexham County Court</t>
  </si>
  <si>
    <t>Yeovil County Court</t>
  </si>
  <si>
    <t>Woking</t>
  </si>
  <si>
    <t>Wolverhampton</t>
  </si>
  <si>
    <t>Kidderminster</t>
  </si>
  <si>
    <t>Wood Green</t>
  </si>
  <si>
    <t>Woolwich</t>
  </si>
  <si>
    <t>Leamington Spa.</t>
  </si>
  <si>
    <t>Workington</t>
  </si>
  <si>
    <t>Worksop</t>
  </si>
  <si>
    <t>Worthing</t>
  </si>
  <si>
    <t>Yeovil</t>
  </si>
  <si>
    <t>Pipers Row</t>
  </si>
  <si>
    <t>Woodall House, Lordship Lane</t>
  </si>
  <si>
    <t>2 Belmarsh Road, Thamesmead</t>
  </si>
  <si>
    <t>Shire Hall, Foregate Street</t>
  </si>
  <si>
    <t>Warwick Southern Justice Centre, Newbold Terrace</t>
  </si>
  <si>
    <t>Hall Park, Ramsey Brow</t>
  </si>
  <si>
    <t>8 Slack Walk</t>
  </si>
  <si>
    <t>The Law Courts, Christchurch Road</t>
  </si>
  <si>
    <t>2nd Floor, Crown Buildings, 31 Chester Street</t>
  </si>
  <si>
    <t>22 Hendford Road</t>
  </si>
  <si>
    <t>WV1 3LQ</t>
  </si>
  <si>
    <t>N22 5LF</t>
  </si>
  <si>
    <t>SE28 0EY</t>
  </si>
  <si>
    <t>WR1 1EQ</t>
  </si>
  <si>
    <t>CA14 4AS</t>
  </si>
  <si>
    <t>S80 1LN</t>
  </si>
  <si>
    <t>LL13 8BB</t>
  </si>
  <si>
    <t>BA20 2QD</t>
  </si>
  <si>
    <t>York County Court</t>
  </si>
  <si>
    <t>York Crown Court</t>
  </si>
  <si>
    <t>York Magistrates' Court</t>
  </si>
  <si>
    <t>Salisbury Magistrates' Court</t>
  </si>
  <si>
    <t>York</t>
  </si>
  <si>
    <t>Ilkeston</t>
  </si>
  <si>
    <t>Yorkshire</t>
  </si>
  <si>
    <t>Piccadilly House, 55 Piccadilly</t>
  </si>
  <si>
    <t>Law Courts, Clifford Street</t>
  </si>
  <si>
    <t>The Law Courts, Wilton Road</t>
  </si>
  <si>
    <t>YO1 9WL</t>
  </si>
  <si>
    <t>YO1 9WZ</t>
  </si>
  <si>
    <t>YO1 9RE</t>
  </si>
  <si>
    <t>South west</t>
  </si>
  <si>
    <t>Leamington Spa County Court</t>
  </si>
  <si>
    <t>Launceston</t>
  </si>
  <si>
    <t>North Wales</t>
  </si>
  <si>
    <t>HO001</t>
  </si>
  <si>
    <t>Hospital</t>
  </si>
  <si>
    <t>Annesley House</t>
  </si>
  <si>
    <t>Annesley</t>
  </si>
  <si>
    <t xml:space="preserve">Nottinghamshire </t>
  </si>
  <si>
    <t>Mansfield Road</t>
  </si>
  <si>
    <t>NG15 0AR</t>
  </si>
  <si>
    <t>HO002</t>
  </si>
  <si>
    <t>Arnold Lodge</t>
  </si>
  <si>
    <t>Arnold Lodge, Cordelia Close</t>
  </si>
  <si>
    <t>LE5 0LE</t>
  </si>
  <si>
    <t>HO003</t>
  </si>
  <si>
    <t>Calverton Hill</t>
  </si>
  <si>
    <t xml:space="preserve">Arnold </t>
  </si>
  <si>
    <t>Ramsdale Park, Calverton</t>
  </si>
  <si>
    <t>NG5 8PT</t>
  </si>
  <si>
    <t>HO004</t>
  </si>
  <si>
    <t>Cheswold Park</t>
  </si>
  <si>
    <t>Cheswold Lane</t>
  </si>
  <si>
    <t>DN5 8AR</t>
  </si>
  <si>
    <t>HO005</t>
  </si>
  <si>
    <t>Doulton Lodge</t>
  </si>
  <si>
    <t xml:space="preserve">Sleaford </t>
  </si>
  <si>
    <t xml:space="preserve">Lincolnshire </t>
  </si>
  <si>
    <t>Main Street, Anwick</t>
  </si>
  <si>
    <t>NG34 9SJ</t>
  </si>
  <si>
    <t>HO006</t>
  </si>
  <si>
    <t>Farndon Unit</t>
  </si>
  <si>
    <t xml:space="preserve">Newark </t>
  </si>
  <si>
    <t>The Farndon Unit, Farndon Road</t>
  </si>
  <si>
    <t>NG24 4SW</t>
  </si>
  <si>
    <t>HO007</t>
  </si>
  <si>
    <t>Francis Willis Unit</t>
  </si>
  <si>
    <t>Greetwell Road</t>
  </si>
  <si>
    <t>LN2 5UA</t>
  </si>
  <si>
    <t>HO008</t>
  </si>
  <si>
    <t>Hazelwood House</t>
  </si>
  <si>
    <t>Heath Road, Heath</t>
  </si>
  <si>
    <t>S44 5QS</t>
  </si>
  <si>
    <t>HO009</t>
  </si>
  <si>
    <t>Herschel Prins Centret</t>
  </si>
  <si>
    <t>Glenfield Hospital, Herschel Prins Centre, Groby Road</t>
  </si>
  <si>
    <t>LE3 9DZ</t>
  </si>
  <si>
    <t>HO010</t>
  </si>
  <si>
    <t>Kingsway Hospital</t>
  </si>
  <si>
    <t>Kingsway</t>
  </si>
  <si>
    <t xml:space="preserve">DE22 3LZ  </t>
  </si>
  <si>
    <t>HO011</t>
  </si>
  <si>
    <t>Meadow View</t>
  </si>
  <si>
    <t>Glentworth</t>
  </si>
  <si>
    <t>Dog Kennel Way, Near Gainsborough</t>
  </si>
  <si>
    <t>DN21 5UD</t>
  </si>
  <si>
    <t>HO012</t>
  </si>
  <si>
    <t xml:space="preserve">Rampton </t>
  </si>
  <si>
    <t>Retford</t>
  </si>
  <si>
    <t>Rampton Hospital</t>
  </si>
  <si>
    <t>DN22 0PD</t>
  </si>
  <si>
    <t>HO013</t>
  </si>
  <si>
    <t>St Andrew's Healthcare - Northampton (several units on same site)</t>
  </si>
  <si>
    <t>Billing Road</t>
  </si>
  <si>
    <t>NN1 5DG</t>
  </si>
  <si>
    <t>HO014</t>
  </si>
  <si>
    <t>Wells Road Service</t>
  </si>
  <si>
    <t>Wells Road Centre</t>
  </si>
  <si>
    <t>NG3 6AA</t>
  </si>
  <si>
    <t>HO015</t>
  </si>
  <si>
    <t>Bartholemew Court/Oak Tree Lodge/Florence View/James Grove/Louis Court/Titus House/Philip Court</t>
  </si>
  <si>
    <t>Mile End</t>
  </si>
  <si>
    <t>Boxted Road, St Pauls Hospital</t>
  </si>
  <si>
    <t>CO4 5HF</t>
  </si>
  <si>
    <t>HO016</t>
  </si>
  <si>
    <t>Beech House</t>
  </si>
  <si>
    <t>Newmarket</t>
  </si>
  <si>
    <t>Fordham Road</t>
  </si>
  <si>
    <t>CB8 7LF</t>
  </si>
  <si>
    <t>HO017</t>
  </si>
  <si>
    <t>Broadland Clinic</t>
  </si>
  <si>
    <t>Broadland Clinic, Little Plumstead Hospital</t>
  </si>
  <si>
    <t>NR13 5EW</t>
  </si>
  <si>
    <t>HO018</t>
  </si>
  <si>
    <t>Brockfield House (formerly Runwell Hospital)</t>
  </si>
  <si>
    <t>Wickford</t>
  </si>
  <si>
    <t>Brockfield House, Kemble Way</t>
  </si>
  <si>
    <t>SS11 7FE</t>
  </si>
  <si>
    <t>HO019</t>
  </si>
  <si>
    <t>Burston House</t>
  </si>
  <si>
    <t>Diss</t>
  </si>
  <si>
    <t>Rectory Road, Burston</t>
  </si>
  <si>
    <t>IP22 5TU</t>
  </si>
  <si>
    <t>HO020</t>
  </si>
  <si>
    <t>Cedar Unit</t>
  </si>
  <si>
    <t>Severalls Hospital, Boxted Road, Mile End</t>
  </si>
  <si>
    <t>CO45HG</t>
  </si>
  <si>
    <t>HO021</t>
  </si>
  <si>
    <t>Chaseways</t>
  </si>
  <si>
    <t>Sawbridgeworth</t>
  </si>
  <si>
    <t>1 Chaseways</t>
  </si>
  <si>
    <t>CM21 0AS</t>
  </si>
  <si>
    <t>HO022</t>
  </si>
  <si>
    <t>Cherry Oak/Besthorpe Unit</t>
  </si>
  <si>
    <t>Attleborough</t>
  </si>
  <si>
    <t>Ellingham Road</t>
  </si>
  <si>
    <t>NR17 1AE</t>
  </si>
  <si>
    <t>HO023</t>
  </si>
  <si>
    <t>Coastlands</t>
  </si>
  <si>
    <t>Great Yarmouth</t>
  </si>
  <si>
    <t>Churchill Road</t>
  </si>
  <si>
    <t>NR30 4NX</t>
  </si>
  <si>
    <t>HO024</t>
  </si>
  <si>
    <t>Cygnet Hospital Stevenage</t>
  </si>
  <si>
    <t>Stevenage</t>
  </si>
  <si>
    <t>Cygnet Hospital, Graveley Road</t>
  </si>
  <si>
    <t>SG1 4YS</t>
  </si>
  <si>
    <t>HO025</t>
  </si>
  <si>
    <t>Deacon Ward</t>
  </si>
  <si>
    <t>St Albans City Hospital, Waverley Road</t>
  </si>
  <si>
    <t>AL3 5PN</t>
  </si>
  <si>
    <t>HO026</t>
  </si>
  <si>
    <t>Easton House</t>
  </si>
  <si>
    <t>St Clements Hospital, Foxhall Road</t>
  </si>
  <si>
    <t>IP3 8LS</t>
  </si>
  <si>
    <t>HO027</t>
  </si>
  <si>
    <t>Eric Shepherd Unit</t>
  </si>
  <si>
    <t xml:space="preserve">Abbots Langley </t>
  </si>
  <si>
    <t>Eric Shepherd Unit, Woodside Unit</t>
  </si>
  <si>
    <t>WD5 0HT</t>
  </si>
  <si>
    <t>HO028</t>
  </si>
  <si>
    <t>George MacKenzie House</t>
  </si>
  <si>
    <t>Fulbourn</t>
  </si>
  <si>
    <t>George MacKenzie House, Fulbourn Hospital, Cambridge Road</t>
  </si>
  <si>
    <t>CB1 5EF</t>
  </si>
  <si>
    <t>HO029</t>
  </si>
  <si>
    <t>Hellesdon Hospital</t>
  </si>
  <si>
    <t>Drayton High Road</t>
  </si>
  <si>
    <t xml:space="preserve">NR6 5BE  </t>
  </si>
  <si>
    <t>HO030</t>
  </si>
  <si>
    <t>Kneesworth House</t>
  </si>
  <si>
    <t>Royston</t>
  </si>
  <si>
    <t>Kneesworth House Hospital, Bassingbourncum Kneesworth</t>
  </si>
  <si>
    <t>SG8 5JP</t>
  </si>
  <si>
    <t>HO031</t>
  </si>
  <si>
    <t>Meadowlands</t>
  </si>
  <si>
    <t>214 Yarmouth Road</t>
  </si>
  <si>
    <t>NR7 0SN</t>
  </si>
  <si>
    <t>HO032</t>
  </si>
  <si>
    <t>Milestones</t>
  </si>
  <si>
    <t>Salhouse, Vicarage Road</t>
  </si>
  <si>
    <t>NR13 6HA</t>
  </si>
  <si>
    <t>HO033</t>
  </si>
  <si>
    <t>Norvic Clinic</t>
  </si>
  <si>
    <t>St Andrews Business Park, Northside</t>
  </si>
  <si>
    <t>NR7 0HT</t>
  </si>
  <si>
    <t>HO034</t>
  </si>
  <si>
    <t>Oaktree Manor</t>
  </si>
  <si>
    <t>Tendring</t>
  </si>
  <si>
    <t>Heath Road</t>
  </si>
  <si>
    <t>CO16 0BX</t>
  </si>
  <si>
    <t>HO035</t>
  </si>
  <si>
    <t>Robin Pinto</t>
  </si>
  <si>
    <t>Calnwood Road</t>
  </si>
  <si>
    <t>LU4 OFB</t>
  </si>
  <si>
    <t>HO036</t>
  </si>
  <si>
    <t>Rowan House</t>
  </si>
  <si>
    <t>Buxton</t>
  </si>
  <si>
    <t xml:space="preserve">NR10 5RH </t>
  </si>
  <si>
    <t>HO037</t>
  </si>
  <si>
    <t>St Andrew's Healthcare Essex</t>
  </si>
  <si>
    <t>North Benfleet</t>
  </si>
  <si>
    <t>St Andrew's Healthcare, Pound Lane</t>
  </si>
  <si>
    <t>SS12 9JP</t>
  </si>
  <si>
    <t>HO038</t>
  </si>
  <si>
    <t>St John's House</t>
  </si>
  <si>
    <t>St John's House Hospital, Lion Road</t>
  </si>
  <si>
    <t>IP22 1BA</t>
  </si>
  <si>
    <t>HO039</t>
  </si>
  <si>
    <t>Sutton Manor</t>
  </si>
  <si>
    <t>Tawney</t>
  </si>
  <si>
    <t>Stapleford, London Road</t>
  </si>
  <si>
    <t>RM4 1SR</t>
  </si>
  <si>
    <t>HO040</t>
  </si>
  <si>
    <t>Thors Park</t>
  </si>
  <si>
    <t>Thorrington</t>
  </si>
  <si>
    <t>Off Brightlinsea, Thors Farm Road</t>
  </si>
  <si>
    <t>CO7 8JJ</t>
  </si>
  <si>
    <t>HO041</t>
  </si>
  <si>
    <t>Woodlea</t>
  </si>
  <si>
    <t>Bromhad</t>
  </si>
  <si>
    <t>5 The Glade</t>
  </si>
  <si>
    <t>MK43 8HJ</t>
  </si>
  <si>
    <t>HO042</t>
  </si>
  <si>
    <t>Yew Trees</t>
  </si>
  <si>
    <t>Kirby Le Soken</t>
  </si>
  <si>
    <t>12 The Street</t>
  </si>
  <si>
    <t>CO13 0BE</t>
  </si>
  <si>
    <t>HO043</t>
  </si>
  <si>
    <t>Avesbury House, Care UK</t>
  </si>
  <si>
    <t>Edmonton</t>
  </si>
  <si>
    <t>85 Tanners End Lane, off Silver Street</t>
  </si>
  <si>
    <t>N18 1PQ.</t>
  </si>
  <si>
    <t>Battersea Bridge House</t>
  </si>
  <si>
    <t>1 Randall Close</t>
  </si>
  <si>
    <t>SW11 3TG</t>
  </si>
  <si>
    <t xml:space="preserve">Beckton Unit - Cygnet </t>
  </si>
  <si>
    <t xml:space="preserve">Beckton </t>
  </si>
  <si>
    <t>Cygnet Hospital Beckton, 23 Tunnan Leys</t>
  </si>
  <si>
    <t>E6 6ZB</t>
  </si>
  <si>
    <t xml:space="preserve">Bostall House </t>
  </si>
  <si>
    <t>Bostall Heath</t>
  </si>
  <si>
    <t>Knee Hill Road, Bostall House</t>
  </si>
  <si>
    <t>SE2 0AT</t>
  </si>
  <si>
    <t>Bracton Centre</t>
  </si>
  <si>
    <t>Bracton Lane, Leyton Cross Road</t>
  </si>
  <si>
    <t>DA2 7AF</t>
  </si>
  <si>
    <t>Bridge House/Nelson Ward</t>
  </si>
  <si>
    <t>Stockwell</t>
  </si>
  <si>
    <t>Lambeth Hospital, 108 Landor Road</t>
  </si>
  <si>
    <t>SW9 9NT</t>
  </si>
  <si>
    <t>HO049</t>
  </si>
  <si>
    <t xml:space="preserve">Broadmoor </t>
  </si>
  <si>
    <t>Crowthorne</t>
  </si>
  <si>
    <t>Broadmoor Hospital</t>
  </si>
  <si>
    <t>RG45 7EG</t>
  </si>
  <si>
    <t>Camelot Lodge/Devon Ward (North London Forensic Service)</t>
  </si>
  <si>
    <t>Enfield</t>
  </si>
  <si>
    <t>Chase Farm Hospital, The Ridgeway</t>
  </si>
  <si>
    <t>EN2 8JL</t>
  </si>
  <si>
    <t xml:space="preserve">Churchill Clinic </t>
  </si>
  <si>
    <t>Lambeth</t>
  </si>
  <si>
    <t>22 Barkham Terrace, Lambeth Road</t>
  </si>
  <si>
    <t>SE1 7PW</t>
  </si>
  <si>
    <t>Colin Franklin/Tuke Wards</t>
  </si>
  <si>
    <t>Hackney</t>
  </si>
  <si>
    <t>City and Hackney Centre for Mental Health, Homerton Row</t>
  </si>
  <si>
    <t>E9 6SR</t>
  </si>
  <si>
    <t>Cygnet Wing Blackheath</t>
  </si>
  <si>
    <t>Blackheath</t>
  </si>
  <si>
    <t>80-82 Blackheath Hill</t>
  </si>
  <si>
    <t>SE10 8AD</t>
  </si>
  <si>
    <t>Harrow - Cygnet</t>
  </si>
  <si>
    <t>Harrow on the Hill</t>
  </si>
  <si>
    <t>Cygnet Hospital, London Road</t>
  </si>
  <si>
    <t xml:space="preserve">HA1 3JL </t>
  </si>
  <si>
    <t>Hazelwood &amp; Greenwood Unit</t>
  </si>
  <si>
    <t>Shooters Hill</t>
  </si>
  <si>
    <t>Hazelwood and Greenwood Unit, Memorial Hospital</t>
  </si>
  <si>
    <t>SE18 3 RG</t>
  </si>
  <si>
    <t>Hopton Road - SLAM</t>
  </si>
  <si>
    <t>Streatham</t>
  </si>
  <si>
    <t>8 Hopton Road</t>
  </si>
  <si>
    <t>SW16 2EQ</t>
  </si>
  <si>
    <t>John Howard Centre</t>
  </si>
  <si>
    <t>12 Kenworthy Lane</t>
  </si>
  <si>
    <t>E9 5TD</t>
  </si>
  <si>
    <t>Mental Impairment Evaluation &amp; Treatment Services (MIETS) Monks Orchard</t>
  </si>
  <si>
    <t>Beckenham</t>
  </si>
  <si>
    <t>Bethlem Royal Hospital, Monks Orchard House, Monks Orchard Road</t>
  </si>
  <si>
    <t>BR3 3BX</t>
  </si>
  <si>
    <t>North London Clinic</t>
  </si>
  <si>
    <t xml:space="preserve">Edmonton </t>
  </si>
  <si>
    <t>The North London Clinic, 15 Church Street</t>
  </si>
  <si>
    <t>N9 9DY</t>
  </si>
  <si>
    <t>River House</t>
  </si>
  <si>
    <t>Bethlem Royal Hospital, Monks Orchard House</t>
  </si>
  <si>
    <t>Shaftesbury Clinic/Ellis Ward/Halswell Ward/Phoenix Unit</t>
  </si>
  <si>
    <t>Tooting</t>
  </si>
  <si>
    <t>Springfield University Hospital, 61 Glenburnie Road</t>
  </si>
  <si>
    <t>SW17 7DJ</t>
  </si>
  <si>
    <t>The Orchard/Three Bridges Hospital/Tony Hills Wing/Pearl Ward</t>
  </si>
  <si>
    <t xml:space="preserve">Southall </t>
  </si>
  <si>
    <t>St Bernard Hospital's Hospital Site, Uxbridge Road</t>
  </si>
  <si>
    <t>UB1 3EU</t>
  </si>
  <si>
    <t>Tower Hamlets Centre for Mental Health (Millharbour &amp; Rosebank wards)</t>
  </si>
  <si>
    <t>Bancroft</t>
  </si>
  <si>
    <t>The Tower Hamlets Centre for Mental Health</t>
  </si>
  <si>
    <t xml:space="preserve"> E1 4DG</t>
  </si>
  <si>
    <t>Ward in the Community - SLAM</t>
  </si>
  <si>
    <t>108A Landor Road</t>
  </si>
  <si>
    <t>SW9 9NU</t>
  </si>
  <si>
    <t>HO065</t>
  </si>
  <si>
    <t>Westwood Unit/Westwood Centre</t>
  </si>
  <si>
    <t>Newberry Centre, Westwood Centre, West Lane</t>
  </si>
  <si>
    <t>TS5 4EE</t>
  </si>
  <si>
    <t>HO066</t>
  </si>
  <si>
    <t>Bamburgh Clinic/Bede Ward</t>
  </si>
  <si>
    <t>Gosforth</t>
  </si>
  <si>
    <t>Newcastle</t>
  </si>
  <si>
    <t>St Nicholas Hospital</t>
  </si>
  <si>
    <t>NE3 3XT</t>
  </si>
  <si>
    <t>HO067</t>
  </si>
  <si>
    <t>Hutton Centre/Low Secure  In-patient Centre</t>
  </si>
  <si>
    <t>St Luke's Hospital, Hutton Centre, Marton Road</t>
  </si>
  <si>
    <t>TS4 3AF</t>
  </si>
  <si>
    <t>HO068</t>
  </si>
  <si>
    <t>Middleton St George Hospital (inc Linden Unit)</t>
  </si>
  <si>
    <t>County Durham</t>
  </si>
  <si>
    <t>Middleton St George</t>
  </si>
  <si>
    <t>DL2 1TS</t>
  </si>
  <si>
    <t>HO069</t>
  </si>
  <si>
    <t>Nortgate Hospital (various Units)</t>
  </si>
  <si>
    <t>Morpeth</t>
  </si>
  <si>
    <t>Northgate Hospital</t>
  </si>
  <si>
    <t>NE61 3BP</t>
  </si>
  <si>
    <t>HO070</t>
  </si>
  <si>
    <t>All Saints Hospital</t>
  </si>
  <si>
    <t>Grange Avenue</t>
  </si>
  <si>
    <t>OL8 4EF</t>
  </si>
  <si>
    <t>HO071</t>
  </si>
  <si>
    <t>Alpha Hospital</t>
  </si>
  <si>
    <t>Buller Street</t>
  </si>
  <si>
    <t>BL8 2BS</t>
  </si>
  <si>
    <t>HO072</t>
  </si>
  <si>
    <t>Arbury Court</t>
  </si>
  <si>
    <t>Winwick</t>
  </si>
  <si>
    <t>Warrington</t>
  </si>
  <si>
    <t>Hollins Park Hospital, Hollins Lane</t>
  </si>
  <si>
    <t>WA2 8TR</t>
  </si>
  <si>
    <t>HO073</t>
  </si>
  <si>
    <t>Ashworth</t>
  </si>
  <si>
    <t>Parkbourne</t>
  </si>
  <si>
    <t>Maghull</t>
  </si>
  <si>
    <t>Ashworth Hospital</t>
  </si>
  <si>
    <t>L31 1HW</t>
  </si>
  <si>
    <t>HO074</t>
  </si>
  <si>
    <t xml:space="preserve">Auden Unit/Chesterton Unit </t>
  </si>
  <si>
    <t>WA2 8WA</t>
  </si>
  <si>
    <t>HO075</t>
  </si>
  <si>
    <t>Bigfoot Independent Hospital</t>
  </si>
  <si>
    <t>4 Birch Hall Lane</t>
  </si>
  <si>
    <t>M13 0XE</t>
  </si>
  <si>
    <t>HO076</t>
  </si>
  <si>
    <t>Charles House</t>
  </si>
  <si>
    <t>Charles Street</t>
  </si>
  <si>
    <t>M6 7DU</t>
  </si>
  <si>
    <t>HO077</t>
  </si>
  <si>
    <t>Edenfield Centre/Bowness HDU</t>
  </si>
  <si>
    <t>Prestwich</t>
  </si>
  <si>
    <t>Bury New Road</t>
  </si>
  <si>
    <t>M25 3BL</t>
  </si>
  <si>
    <t>HO078</t>
  </si>
  <si>
    <t>Gisburn Lodge</t>
  </si>
  <si>
    <t>Clitheroe</t>
  </si>
  <si>
    <t>Gisburn Park Estate, Gisburn</t>
  </si>
  <si>
    <t xml:space="preserve">BB7 4HX </t>
  </si>
  <si>
    <t>HO079</t>
  </si>
  <si>
    <t>Guild Lodge</t>
  </si>
  <si>
    <t>Whittingham</t>
  </si>
  <si>
    <t>Guild Lodge Secure Services, Guild Park</t>
  </si>
  <si>
    <t>PR3 2AZ</t>
  </si>
  <si>
    <t>HO080</t>
  </si>
  <si>
    <t>Hamptons</t>
  </si>
  <si>
    <t>Gough Lane, Bamber Bridge</t>
  </si>
  <si>
    <t>PR5 6AQ</t>
  </si>
  <si>
    <t>HO081</t>
  </si>
  <si>
    <t>Hollies Unit/Maple Ward, Cheadle Royal Hospital</t>
  </si>
  <si>
    <t>Cheadle</t>
  </si>
  <si>
    <t>100 Wilmslow Road</t>
  </si>
  <si>
    <t>SK8 3DG</t>
  </si>
  <si>
    <t>HO082</t>
  </si>
  <si>
    <t xml:space="preserve">Jigsaw Independent Hospital </t>
  </si>
  <si>
    <t>Jigsaw Independent Hospital, 134 Palatine Road</t>
  </si>
  <si>
    <t>M20 3ZA</t>
  </si>
  <si>
    <t>HO083</t>
  </si>
  <si>
    <t xml:space="preserve">Kemple View, Blackburn </t>
  </si>
  <si>
    <t>Langho</t>
  </si>
  <si>
    <t>Longsight Road</t>
  </si>
  <si>
    <t>BB6 8AD</t>
  </si>
  <si>
    <t>HO084</t>
  </si>
  <si>
    <t>Mary Dendy Unit</t>
  </si>
  <si>
    <t>Macclesfield</t>
  </si>
  <si>
    <t>Chelford Road, Nether Alderley</t>
  </si>
  <si>
    <t>SK10 4SY</t>
  </si>
  <si>
    <t>HO085</t>
  </si>
  <si>
    <t>Pennine Care, Tameside</t>
  </si>
  <si>
    <t>Mental Health Unit, Tameside Hospital, Fountain Street</t>
  </si>
  <si>
    <t>OL6 9RW</t>
  </si>
  <si>
    <t>HO086</t>
  </si>
  <si>
    <t>Rathbone Low Secure Unit</t>
  </si>
  <si>
    <t>Low Secure Unit, Rathbone Hospital, Mill Lane</t>
  </si>
  <si>
    <t>L13 4AW</t>
  </si>
  <si>
    <t>HO087</t>
  </si>
  <si>
    <t>Regency Lodge, Heswall</t>
  </si>
  <si>
    <t>Heswell</t>
  </si>
  <si>
    <t>Broad Lane</t>
  </si>
  <si>
    <t xml:space="preserve">CH60 9LE
</t>
  </si>
  <si>
    <t>HO088</t>
  </si>
  <si>
    <t>Ridge Lea Hospital</t>
  </si>
  <si>
    <t>Quernmore Road</t>
  </si>
  <si>
    <t>LA1 3JR </t>
  </si>
  <si>
    <t>HO089</t>
  </si>
  <si>
    <t>Scott Clinic</t>
  </si>
  <si>
    <t>St Helens</t>
  </si>
  <si>
    <t>Mersey Forensic Psychiatric Service, Scott Clinic</t>
  </si>
  <si>
    <t>WA9 5BD</t>
  </si>
  <si>
    <t>HO090</t>
  </si>
  <si>
    <t>St Marys Hospital (Burlington Ward and Harlow Ward)</t>
  </si>
  <si>
    <t>St Mary's Hospital, Floyd Drive</t>
  </si>
  <si>
    <t>WA2 8DB</t>
  </si>
  <si>
    <t>HO091</t>
  </si>
  <si>
    <t>St Mary's Hospital</t>
  </si>
  <si>
    <t>HO092</t>
  </si>
  <si>
    <t>The Spinney</t>
  </si>
  <si>
    <t>Alverton</t>
  </si>
  <si>
    <t>Everest Road</t>
  </si>
  <si>
    <t>M46 9NT</t>
  </si>
  <si>
    <t>HO093</t>
  </si>
  <si>
    <t>Woodview</t>
  </si>
  <si>
    <t xml:space="preserve">Whalley </t>
  </si>
  <si>
    <t>Calderstones Hospital, Milton Road</t>
  </si>
  <si>
    <t>BB7 9PE</t>
  </si>
  <si>
    <t>HO094</t>
  </si>
  <si>
    <t>Chadwick Lodge/Eagelstone View</t>
  </si>
  <si>
    <t>Eaglestone</t>
  </si>
  <si>
    <t>Chadwick Drive</t>
  </si>
  <si>
    <t>MK6 5LS</t>
  </si>
  <si>
    <t>HO095</t>
  </si>
  <si>
    <t>Fairoak House</t>
  </si>
  <si>
    <t>St James Hospital, Fairoak House, Locksway Road</t>
  </si>
  <si>
    <t>PO4 8LD</t>
  </si>
  <si>
    <t>HO096</t>
  </si>
  <si>
    <t>Marlborough House</t>
  </si>
  <si>
    <t>Standing Way</t>
  </si>
  <si>
    <t>Marlborough House, Milton Keynes General Hospital</t>
  </si>
  <si>
    <t>MK6 5LD</t>
  </si>
  <si>
    <t>HO097</t>
  </si>
  <si>
    <t>Oxford Clinic/Thames House/Lambourn House/Wenric House</t>
  </si>
  <si>
    <t>Littlemoor Mental Health Centre, Standford Road</t>
  </si>
  <si>
    <t>OX4 4XN</t>
  </si>
  <si>
    <t>HO098</t>
  </si>
  <si>
    <t>Ravenswood House</t>
  </si>
  <si>
    <t>Medium Secure Unit, Knowley</t>
  </si>
  <si>
    <t>PO17 5NA</t>
  </si>
  <si>
    <t>HO099</t>
  </si>
  <si>
    <t>Southfield Low Secure Unit</t>
  </si>
  <si>
    <t>Tachbury Mount, Calmore</t>
  </si>
  <si>
    <t>SO40 2RZ</t>
  </si>
  <si>
    <t>HO100</t>
  </si>
  <si>
    <t>Thornford Park</t>
  </si>
  <si>
    <t>Thatcham</t>
  </si>
  <si>
    <t>Thornford Park Hospital, Crookham Hill</t>
  </si>
  <si>
    <t>RG19 8ET</t>
  </si>
  <si>
    <t>HO101</t>
  </si>
  <si>
    <t>Woodlands</t>
  </si>
  <si>
    <t>Manor House, Bierton Road</t>
  </si>
  <si>
    <t>HP20 1EG</t>
  </si>
  <si>
    <t>HO102</t>
  </si>
  <si>
    <t>Alpha hospitals, Woking</t>
  </si>
  <si>
    <t>Knaphill, Redding Way</t>
  </si>
  <si>
    <t>GU21 2QS</t>
  </si>
  <si>
    <t>HO103</t>
  </si>
  <si>
    <t>Ashen Hill/Southview</t>
  </si>
  <si>
    <t>Halisham</t>
  </si>
  <si>
    <t>The Drive, Hellingly</t>
  </si>
  <si>
    <t>BN27 4EP</t>
  </si>
  <si>
    <t>HO104</t>
  </si>
  <si>
    <t>Cedar House, Care Principles</t>
  </si>
  <si>
    <t>Dover Road, Barham</t>
  </si>
  <si>
    <t>CT4 6PW</t>
  </si>
  <si>
    <t>HO105</t>
  </si>
  <si>
    <t>Farmfield Hospital</t>
  </si>
  <si>
    <t>Charlwood</t>
  </si>
  <si>
    <t>Farmfield, Farmfield Drive</t>
  </si>
  <si>
    <t>RH6 0BN</t>
  </si>
  <si>
    <t>HO106</t>
  </si>
  <si>
    <t>Glenhurst Hospital</t>
  </si>
  <si>
    <t xml:space="preserve">Maidstone </t>
  </si>
  <si>
    <t>Virginia House, Vinters Road</t>
  </si>
  <si>
    <t>ME14 5DX</t>
  </si>
  <si>
    <t>HO107</t>
  </si>
  <si>
    <t>Langford Centre</t>
  </si>
  <si>
    <t>Bexhill on Sea</t>
  </si>
  <si>
    <t>55 - 65 De La Warr Road</t>
  </si>
  <si>
    <t>TN40 2JE</t>
  </si>
  <si>
    <t>HO108</t>
  </si>
  <si>
    <t>Neptune/Jupiter House</t>
  </si>
  <si>
    <t>Jupiter House Low Secure Unit, Centurion Graylingwell Drive</t>
  </si>
  <si>
    <t>PO19 4GU</t>
  </si>
  <si>
    <t>HO109</t>
  </si>
  <si>
    <t>St Magnus</t>
  </si>
  <si>
    <t>Haslemere</t>
  </si>
  <si>
    <t>Marley Lane, Marley Common</t>
  </si>
  <si>
    <t>GU27 3PX</t>
  </si>
  <si>
    <t>HO110</t>
  </si>
  <si>
    <t>Tarentfort Centre</t>
  </si>
  <si>
    <t>Tarentfort Centre (Archery), Bow Arrow Lane</t>
  </si>
  <si>
    <t>DA2 6PB</t>
  </si>
  <si>
    <t>HO111</t>
  </si>
  <si>
    <t>The Dene</t>
  </si>
  <si>
    <t>Hassocks</t>
  </si>
  <si>
    <t>Gatehouse Lane, Goddards Green</t>
  </si>
  <si>
    <t>BN6 9LE</t>
  </si>
  <si>
    <t>HO112</t>
  </si>
  <si>
    <t>Trevor Gibbens Unit</t>
  </si>
  <si>
    <t>Hermitage Lane</t>
  </si>
  <si>
    <t>ME16 9PH</t>
  </si>
  <si>
    <t>HO113</t>
  </si>
  <si>
    <t>Avon House, Devon Partnership trust</t>
  </si>
  <si>
    <t>Dawlish</t>
  </si>
  <si>
    <t>Langdon Hospital, Exeter Road</t>
  </si>
  <si>
    <t>EX7 ONR</t>
  </si>
  <si>
    <t>HO114</t>
  </si>
  <si>
    <t>Bowman Unit,  Cornwall Partnership Trust</t>
  </si>
  <si>
    <t>Bodmin Community Hospital, Boundary Road</t>
  </si>
  <si>
    <t xml:space="preserve">PL31 2QT  </t>
  </si>
  <si>
    <t>HO115</t>
  </si>
  <si>
    <t>Butler Clinic</t>
  </si>
  <si>
    <t>Langdon, Exeter Road</t>
  </si>
  <si>
    <t>HO116</t>
  </si>
  <si>
    <t xml:space="preserve">Cygnet Kewstoke, </t>
  </si>
  <si>
    <t>Kewstoke</t>
  </si>
  <si>
    <t>Cygnet Hospital, Kewstoke Beach Road</t>
  </si>
  <si>
    <t>BS22 9UZ</t>
  </si>
  <si>
    <t>HO117</t>
  </si>
  <si>
    <t>Finigan Centre/Nightingale House</t>
  </si>
  <si>
    <t>Westbourne</t>
  </si>
  <si>
    <t>49 Alumhurst Road</t>
  </si>
  <si>
    <t xml:space="preserve">BH4 8EP </t>
  </si>
  <si>
    <t>HO118</t>
  </si>
  <si>
    <t>Fromeside Clinic/Wickham Unit</t>
  </si>
  <si>
    <t>Fishponds</t>
  </si>
  <si>
    <t>Blackberry Hill, Manor Pond</t>
  </si>
  <si>
    <t>BS16 2EW</t>
  </si>
  <si>
    <t>HO119</t>
  </si>
  <si>
    <t>Lee Mill Hospital</t>
  </si>
  <si>
    <t>Ivybridge</t>
  </si>
  <si>
    <t>Beech Road, Lee Mill</t>
  </si>
  <si>
    <t>PL21 9HL</t>
  </si>
  <si>
    <t>HO120</t>
  </si>
  <si>
    <t>Montpellier Secure Recovery Unit</t>
  </si>
  <si>
    <t>Wotton Lawn Hospital, Horton Road</t>
  </si>
  <si>
    <t>GL1 3WL</t>
  </si>
  <si>
    <t>HO121</t>
  </si>
  <si>
    <t>Studland Unit</t>
  </si>
  <si>
    <t>St Ann's Hospital, 69 Haven</t>
  </si>
  <si>
    <t>BH13 7LN</t>
  </si>
  <si>
    <t>HO122</t>
  </si>
  <si>
    <t>Ardenleigh</t>
  </si>
  <si>
    <t>Erdington</t>
  </si>
  <si>
    <t>385 Kingsbury Road</t>
  </si>
  <si>
    <t>B24 9SA</t>
  </si>
  <si>
    <t>HO123</t>
  </si>
  <si>
    <t>Ashley House, Care Principles</t>
  </si>
  <si>
    <t>Ashley</t>
  </si>
  <si>
    <t>Market Drayton</t>
  </si>
  <si>
    <t>TF9 4LX</t>
  </si>
  <si>
    <t>HO124</t>
  </si>
  <si>
    <t>Gerry Simon Clinic</t>
  </si>
  <si>
    <t>Heath Lane Hospital, Heath Lane</t>
  </si>
  <si>
    <t>B71 2BG</t>
  </si>
  <si>
    <t>HO125</t>
  </si>
  <si>
    <t>Hatherton Centre</t>
  </si>
  <si>
    <t>Corporation Street</t>
  </si>
  <si>
    <t>The Hatherton Centre, St George's Hospital, Corporation Street</t>
  </si>
  <si>
    <t>ST16 3AG</t>
  </si>
  <si>
    <t>HO126</t>
  </si>
  <si>
    <t>Hillis Lodge</t>
  </si>
  <si>
    <t>Hollymoor Way, Northfield</t>
  </si>
  <si>
    <t>B31 5HE</t>
  </si>
  <si>
    <t>HO127</t>
  </si>
  <si>
    <t>Janet Shaw Clinic/Syamore/Oval units</t>
  </si>
  <si>
    <t>Brooklands, Marston Green, Coleshill Road</t>
  </si>
  <si>
    <t>B37 7HL</t>
  </si>
  <si>
    <t>HO128</t>
  </si>
  <si>
    <t>Reaside Clinic</t>
  </si>
  <si>
    <t>Birmingham Great Park, Rubery, Bristol Road South</t>
  </si>
  <si>
    <t>B45 9BE</t>
  </si>
  <si>
    <t>HO129</t>
  </si>
  <si>
    <t>St Andrew's Healthcare - Birmingham</t>
  </si>
  <si>
    <t>70 Dogpool Lane, Stirchley</t>
  </si>
  <si>
    <t>B30 2XR</t>
  </si>
  <si>
    <t>HO130</t>
  </si>
  <si>
    <t>The Woodhouse, Acorncare</t>
  </si>
  <si>
    <t>The Woodhouse, Lockwood Road</t>
  </si>
  <si>
    <t>ST10 4QU</t>
  </si>
  <si>
    <t>HO131</t>
  </si>
  <si>
    <t xml:space="preserve">Wroxeter Ward, </t>
  </si>
  <si>
    <t>Shelton Hospital, Bicton Heath</t>
  </si>
  <si>
    <t>SY3 8DN</t>
  </si>
  <si>
    <t>HO132</t>
  </si>
  <si>
    <t>Alpha Hospitals Sheffield</t>
  </si>
  <si>
    <t>83 East Bank Road</t>
  </si>
  <si>
    <t>S2 3PX</t>
  </si>
  <si>
    <t>HO133</t>
  </si>
  <si>
    <t>Amber Lodge</t>
  </si>
  <si>
    <t>South Yorkshire Learning Disability Low Secure Unit, St Catherine's Hospital, Tickhill Road</t>
  </si>
  <si>
    <t>DN4 8QN</t>
  </si>
  <si>
    <t>HO134</t>
  </si>
  <si>
    <t>Cheswold Park Hospital</t>
  </si>
  <si>
    <t>HO135</t>
  </si>
  <si>
    <t>Clifton House</t>
  </si>
  <si>
    <t>Bluebeck Drive, Shipton Road</t>
  </si>
  <si>
    <t>YO30 5RA</t>
  </si>
  <si>
    <t>HO136</t>
  </si>
  <si>
    <t>Cygnet, Bierley</t>
  </si>
  <si>
    <t>Bierley Lane, Bierley</t>
  </si>
  <si>
    <t>BD4 6AD</t>
  </si>
  <si>
    <t>HO137</t>
  </si>
  <si>
    <t>Cygnet Hospital Wyke</t>
  </si>
  <si>
    <t>Lower Wyke</t>
  </si>
  <si>
    <t>Blankney Grange, Huddersfield Road</t>
  </si>
  <si>
    <t>BD12 8LR</t>
  </si>
  <si>
    <t>HO138</t>
  </si>
  <si>
    <t>Forest Lodge</t>
  </si>
  <si>
    <t>5 Forest Close, Outibridge</t>
  </si>
  <si>
    <t>S35 0BJ</t>
  </si>
  <si>
    <t>HO139</t>
  </si>
  <si>
    <t>Humber Centre/Greentrees</t>
  </si>
  <si>
    <t>Wilerby</t>
  </si>
  <si>
    <t>Beverly Road</t>
  </si>
  <si>
    <t>HU10 6ED</t>
  </si>
  <si>
    <t>HO140</t>
  </si>
  <si>
    <t>Linden House</t>
  </si>
  <si>
    <t>Market Weighton</t>
  </si>
  <si>
    <t>East Yorkshire</t>
  </si>
  <si>
    <t>River Lane</t>
  </si>
  <si>
    <t>YO43 4LA</t>
  </si>
  <si>
    <t>HO141</t>
  </si>
  <si>
    <t>Moorlands View</t>
  </si>
  <si>
    <t>Lynfield Mount</t>
  </si>
  <si>
    <t>Moorlands View Forensic Low Secure Service, Lynfield Mount, Hospital Heights Lane</t>
  </si>
  <si>
    <t>BD9 6DP</t>
  </si>
  <si>
    <t>HO142</t>
  </si>
  <si>
    <t>New Haven</t>
  </si>
  <si>
    <t>Crosland Moor</t>
  </si>
  <si>
    <t>St Luke's Hospital, Blackmoorfoot Road</t>
  </si>
  <si>
    <t>HD4 5RQ</t>
  </si>
  <si>
    <t>HO143</t>
  </si>
  <si>
    <t>Newsam Centre</t>
  </si>
  <si>
    <t>Seacroft Hospital, York Road</t>
  </si>
  <si>
    <t xml:space="preserve"> LS14 6WB</t>
  </si>
  <si>
    <t>HO144</t>
  </si>
  <si>
    <t>Newton Lodge/Bretton Centre</t>
  </si>
  <si>
    <t>Yorkshire Centre for Forensic Psychiatry, Ouchthorpe Road</t>
  </si>
  <si>
    <t xml:space="preserve">WF1 3SP </t>
  </si>
  <si>
    <t>HO145</t>
  </si>
  <si>
    <t>Stockton Hall Hospital</t>
  </si>
  <si>
    <t>Stockton on the Forest</t>
  </si>
  <si>
    <t>Stockton Hall Hospital, The Village</t>
  </si>
  <si>
    <t>YO32 9UN</t>
  </si>
  <si>
    <t>HO146</t>
  </si>
  <si>
    <t>Waterloo Manor, Leeds</t>
  </si>
  <si>
    <t>Selby Road, Garforth</t>
  </si>
  <si>
    <t xml:space="preserve"> LS25 1NA</t>
  </si>
  <si>
    <t>HO147</t>
  </si>
  <si>
    <t>Wathwood Hospital</t>
  </si>
  <si>
    <t>Gipsy Green Lane, Wath-upon-Dearne</t>
  </si>
  <si>
    <t>S63 6HT</t>
  </si>
  <si>
    <t>HO148</t>
  </si>
  <si>
    <t>County Unit</t>
  </si>
  <si>
    <t>298 Cottingham Road, Townend Court</t>
  </si>
  <si>
    <t>HU6 8QG</t>
  </si>
  <si>
    <t>Immigration</t>
  </si>
  <si>
    <t>Campsfield House Immigration Removal Centre</t>
  </si>
  <si>
    <t>Kidlington</t>
  </si>
  <si>
    <t>Langford Lane</t>
  </si>
  <si>
    <t>OX5 1RE</t>
  </si>
  <si>
    <t>Colnbrook Immigration Removal Centre</t>
  </si>
  <si>
    <t>West Drayton</t>
  </si>
  <si>
    <t>Harmondsworth, Colnbrook By Pass</t>
  </si>
  <si>
    <t>UB7 0HB</t>
  </si>
  <si>
    <t>Harmondsworth Immigration Removal Centre</t>
  </si>
  <si>
    <t>Hatfield Woodhouse, Bawtry Road</t>
  </si>
  <si>
    <t>DN7 6EE</t>
  </si>
  <si>
    <t>Tinsley House Immigration Removal Centre</t>
  </si>
  <si>
    <t>Gatwick</t>
  </si>
  <si>
    <t>Gatwick Airport, Perimeter Road South</t>
  </si>
  <si>
    <t>RH6 0PQ</t>
  </si>
  <si>
    <t>Yarlswood Immigration Removal Centre</t>
  </si>
  <si>
    <t>Clapham</t>
  </si>
  <si>
    <t>Twinwoods Road</t>
  </si>
  <si>
    <t>MK41 6HL</t>
  </si>
  <si>
    <t>Police</t>
  </si>
  <si>
    <t>Butterley</t>
  </si>
  <si>
    <t>Wyatts Way</t>
  </si>
  <si>
    <t>DE5 3SU</t>
  </si>
  <si>
    <t>Aberdare Police Station</t>
  </si>
  <si>
    <t>Cross Street</t>
  </si>
  <si>
    <t>CF44 7EG</t>
  </si>
  <si>
    <t>Abergavenny Police Station</t>
  </si>
  <si>
    <t>Abergavenny</t>
  </si>
  <si>
    <t>Tudor Street</t>
  </si>
  <si>
    <t>NP7 5DL</t>
  </si>
  <si>
    <t>Aberystwyth Police Station</t>
  </si>
  <si>
    <t>Aberystwyth</t>
  </si>
  <si>
    <t>Park Avenue</t>
  </si>
  <si>
    <t>SY23 1PH</t>
  </si>
  <si>
    <t>Abingdon Police Station</t>
  </si>
  <si>
    <t>Abingdon</t>
  </si>
  <si>
    <t>Thames Valley</t>
  </si>
  <si>
    <t>Colwell Drive</t>
  </si>
  <si>
    <t>OX14 1AU</t>
  </si>
  <si>
    <t>Acton Police Station</t>
  </si>
  <si>
    <t>Acton</t>
  </si>
  <si>
    <t>Metropolitan</t>
  </si>
  <si>
    <t>250 High Street</t>
  </si>
  <si>
    <t>W3 9BH</t>
  </si>
  <si>
    <t>3. Cheshire &amp; Merseyside</t>
  </si>
  <si>
    <t>Albany Street Police Station</t>
  </si>
  <si>
    <t>Albany Street</t>
  </si>
  <si>
    <t>60 Albany Street</t>
  </si>
  <si>
    <t>NW1 4EE</t>
  </si>
  <si>
    <t>Aldridge Police Station</t>
  </si>
  <si>
    <t>Aldridge</t>
  </si>
  <si>
    <t>5 Anchor Lane</t>
  </si>
  <si>
    <t>WS9 8PN</t>
  </si>
  <si>
    <t>Alnwick Police Station</t>
  </si>
  <si>
    <t>Prudhoe Street</t>
  </si>
  <si>
    <t>NE66 1UH</t>
  </si>
  <si>
    <t>4. Cleveland, Durham &amp; Northumbia</t>
  </si>
  <si>
    <t>Altrincham Police Station</t>
  </si>
  <si>
    <t>Altrincham</t>
  </si>
  <si>
    <t>Barrington Road</t>
  </si>
  <si>
    <t>WA14 1HZ</t>
  </si>
  <si>
    <t>Amesbury Police Station</t>
  </si>
  <si>
    <t>Amesbury</t>
  </si>
  <si>
    <t>Salisbury Road</t>
  </si>
  <si>
    <t>SP4 7HQ</t>
  </si>
  <si>
    <t>Ammanford Police Station</t>
  </si>
  <si>
    <t>Ammanford</t>
  </si>
  <si>
    <t>Foundry Road</t>
  </si>
  <si>
    <t>SA18 2LS</t>
  </si>
  <si>
    <t>Ampthill Police Station</t>
  </si>
  <si>
    <t>Ampthill</t>
  </si>
  <si>
    <t>MK45 2EU</t>
  </si>
  <si>
    <t>South Street</t>
  </si>
  <si>
    <t>Ashford Police Station</t>
  </si>
  <si>
    <t>Tufton Street</t>
  </si>
  <si>
    <t>TN23 1BT</t>
  </si>
  <si>
    <t>Ashton-under-Lyne Police Station</t>
  </si>
  <si>
    <t>Ashton-U-Lyne</t>
  </si>
  <si>
    <t>Manchester Road</t>
  </si>
  <si>
    <t>OL7 0BQ</t>
  </si>
  <si>
    <t>Astley Bridge Police Station</t>
  </si>
  <si>
    <t>Bolton North</t>
  </si>
  <si>
    <t>Crompton Way</t>
  </si>
  <si>
    <t>BL1 8UN</t>
  </si>
  <si>
    <t>Attercliffe Police Station</t>
  </si>
  <si>
    <t>Attercliffe</t>
  </si>
  <si>
    <t>60 Attercliffe Common</t>
  </si>
  <si>
    <t>S9 2AD</t>
  </si>
  <si>
    <t>Aylesbury Police Station</t>
  </si>
  <si>
    <t>Wendover Road</t>
  </si>
  <si>
    <t>HP21 7NA</t>
  </si>
  <si>
    <t>Bakewell Police Station</t>
  </si>
  <si>
    <t>Bakewell</t>
  </si>
  <si>
    <t>DE45 1ES</t>
  </si>
  <si>
    <t>Banbury Police Station</t>
  </si>
  <si>
    <t>Warwick Road</t>
  </si>
  <si>
    <t>OX16 1AS</t>
  </si>
  <si>
    <t>Barking Police Station</t>
  </si>
  <si>
    <t xml:space="preserve">Barking </t>
  </si>
  <si>
    <t>6 Ripple Road</t>
  </si>
  <si>
    <t>IG11 7NF</t>
  </si>
  <si>
    <t>Barkingside Police Station</t>
  </si>
  <si>
    <t>Barnard Castle Police Station</t>
  </si>
  <si>
    <t>Barnard Castle</t>
  </si>
  <si>
    <t>Bede Kirk</t>
  </si>
  <si>
    <t>DL12 8DJ</t>
  </si>
  <si>
    <t>Barnet Police Station</t>
  </si>
  <si>
    <t>Barnet</t>
  </si>
  <si>
    <t>27, Barnet Hill</t>
  </si>
  <si>
    <t>EN5 5RU</t>
  </si>
  <si>
    <t>Barnsley Police Station</t>
  </si>
  <si>
    <t>Churchfields</t>
  </si>
  <si>
    <t>S70 2DL</t>
  </si>
  <si>
    <t>Barnstaple Police Station</t>
  </si>
  <si>
    <t>North Walk</t>
  </si>
  <si>
    <t>EX31 1DU</t>
  </si>
  <si>
    <t>Barrow in Furness Police Station</t>
  </si>
  <si>
    <t>Barrow in Furness</t>
  </si>
  <si>
    <t>Market Street</t>
  </si>
  <si>
    <t>LA14 2LE</t>
  </si>
  <si>
    <t>Barry Police Station</t>
  </si>
  <si>
    <t>Barry</t>
  </si>
  <si>
    <t>Gladstone Road</t>
  </si>
  <si>
    <t>CF63 1TD</t>
  </si>
  <si>
    <t>Basildon Police Station</t>
  </si>
  <si>
    <t>Great Oaks</t>
  </si>
  <si>
    <t>SS14 1EJ</t>
  </si>
  <si>
    <t>London Road</t>
  </si>
  <si>
    <t>Avon &amp; Somerset</t>
  </si>
  <si>
    <t>Battersea Police Station</t>
  </si>
  <si>
    <t>112-118 Battersea Bridge Road</t>
  </si>
  <si>
    <t>SW11 3AF</t>
  </si>
  <si>
    <t>Beaumont Leys Police Station</t>
  </si>
  <si>
    <t>Beaumont Leys</t>
  </si>
  <si>
    <t>Beaumont Way</t>
  </si>
  <si>
    <t>LE4 1DS</t>
  </si>
  <si>
    <t>Bedford Police Station</t>
  </si>
  <si>
    <t>Greyfriars</t>
  </si>
  <si>
    <t>MK40 1HR</t>
  </si>
  <si>
    <t>Bedlington Police Station</t>
  </si>
  <si>
    <t>Schalkesmuhle Way</t>
  </si>
  <si>
    <t>NE22 7LA</t>
  </si>
  <si>
    <t>Bedworth Police Station</t>
  </si>
  <si>
    <t>Bedworth</t>
  </si>
  <si>
    <t>High Street</t>
  </si>
  <si>
    <t>CV12 8NH</t>
  </si>
  <si>
    <t>Belgrave Road Police Station</t>
  </si>
  <si>
    <t>Belgrave Road</t>
  </si>
  <si>
    <t>Belgrace Road</t>
  </si>
  <si>
    <t>B5 7BP</t>
  </si>
  <si>
    <t>Belgravia Police Station</t>
  </si>
  <si>
    <t>Belgravia</t>
  </si>
  <si>
    <t>202-206 Buckingham Palace Road</t>
  </si>
  <si>
    <t>SW1W 9SX</t>
  </si>
  <si>
    <t>Belle Vale Police Station</t>
  </si>
  <si>
    <t>Childwall Valley Road</t>
  </si>
  <si>
    <t>L25 2PL</t>
  </si>
  <si>
    <t>Berkley Police Station</t>
  </si>
  <si>
    <t>Berkley</t>
  </si>
  <si>
    <t>43 Canonbury Street</t>
  </si>
  <si>
    <t>GL13 9BE</t>
  </si>
  <si>
    <t>Berwick Police Station</t>
  </si>
  <si>
    <t>Berwick</t>
  </si>
  <si>
    <t>Church Street</t>
  </si>
  <si>
    <t>Bethnal Green Police Station</t>
  </si>
  <si>
    <t>Bethnal Green</t>
  </si>
  <si>
    <t>12, Victoria Park Road</t>
  </si>
  <si>
    <t>E2 9NZ</t>
  </si>
  <si>
    <t>Beverley Police Station</t>
  </si>
  <si>
    <t>Beverley</t>
  </si>
  <si>
    <t>New Walk</t>
  </si>
  <si>
    <t>HU17 7AF</t>
  </si>
  <si>
    <t>Bexleyheath Police Station</t>
  </si>
  <si>
    <t>Bexleyheath</t>
  </si>
  <si>
    <t>2 Arnsberg Way</t>
  </si>
  <si>
    <t>DA7 4QS</t>
  </si>
  <si>
    <t>Birmingham Road Police Station</t>
  </si>
  <si>
    <t>Birmingham Road</t>
  </si>
  <si>
    <t>WV2 3LN</t>
  </si>
  <si>
    <t>Bishop Auckland Police Station</t>
  </si>
  <si>
    <t>Woodhouse Close Est</t>
  </si>
  <si>
    <t>DL14 6LB</t>
  </si>
  <si>
    <t>Bishops Stortford Police Station</t>
  </si>
  <si>
    <t>Bishops Stortford</t>
  </si>
  <si>
    <t>Basbow Lane</t>
  </si>
  <si>
    <t>CM23 2LX</t>
  </si>
  <si>
    <t>Bishopsgate Police Station</t>
  </si>
  <si>
    <t>Bishopsgate</t>
  </si>
  <si>
    <t>City of London</t>
  </si>
  <si>
    <t>182 Bishopsgate</t>
  </si>
  <si>
    <t>EC2M 4NP</t>
  </si>
  <si>
    <t xml:space="preserve">Blackpool Police Station            </t>
  </si>
  <si>
    <t>Blackwood Police Station</t>
  </si>
  <si>
    <t>Blackwood Road</t>
  </si>
  <si>
    <t>NP12 2BS</t>
  </si>
  <si>
    <t>Blandford Police Station</t>
  </si>
  <si>
    <t>DT11 7HR</t>
  </si>
  <si>
    <t>Bloxwich Police Station</t>
  </si>
  <si>
    <t>Bloxwich</t>
  </si>
  <si>
    <t>Station Street</t>
  </si>
  <si>
    <t>WS3 2PD</t>
  </si>
  <si>
    <t>Blyth Police Station</t>
  </si>
  <si>
    <t>Blyth</t>
  </si>
  <si>
    <t>Bridge Street</t>
  </si>
  <si>
    <t>NE24 2AY</t>
  </si>
  <si>
    <t>Bognor Police Station</t>
  </si>
  <si>
    <t>Bognor</t>
  </si>
  <si>
    <t>PO21 1BA</t>
  </si>
  <si>
    <t>Bolton Police Station</t>
  </si>
  <si>
    <t>Scholey Street</t>
  </si>
  <si>
    <t>BL2 1HY</t>
  </si>
  <si>
    <t>Borehamwood Police Station</t>
  </si>
  <si>
    <t>Borehamwood</t>
  </si>
  <si>
    <t>Esltree Way</t>
  </si>
  <si>
    <t>WD6 1JP</t>
  </si>
  <si>
    <t>Boston Police Station</t>
  </si>
  <si>
    <t>Bournemouth Police Station</t>
  </si>
  <si>
    <t>Madeira Road</t>
  </si>
  <si>
    <t>BH1 1QQ</t>
  </si>
  <si>
    <t>Bournville Lane Police Station</t>
  </si>
  <si>
    <t>Bournville Lane</t>
  </si>
  <si>
    <t>341 Bournville Lane</t>
  </si>
  <si>
    <t>B30 1QX</t>
  </si>
  <si>
    <t>Bradford North Police Station</t>
  </si>
  <si>
    <t>Havelin Close, Eccleshill</t>
  </si>
  <si>
    <t>BD10 8SD</t>
  </si>
  <si>
    <t>BD5 0EU</t>
  </si>
  <si>
    <t>Braintree Police Station</t>
  </si>
  <si>
    <t>Braintree</t>
  </si>
  <si>
    <t>Blyths Meadow</t>
  </si>
  <si>
    <t>CM7 3DJ</t>
  </si>
  <si>
    <t>Brecon Police Station</t>
  </si>
  <si>
    <t>Lion Street</t>
  </si>
  <si>
    <t>LD3 7AU</t>
  </si>
  <si>
    <t>Brentford Police Station</t>
  </si>
  <si>
    <t xml:space="preserve">Brentford </t>
  </si>
  <si>
    <t>St Paul Road</t>
  </si>
  <si>
    <t>TW8 8BH</t>
  </si>
  <si>
    <t>Brentwood Police Station</t>
  </si>
  <si>
    <t>Brentwood</t>
  </si>
  <si>
    <t>CM14 4QJ</t>
  </si>
  <si>
    <t>Bridewell (Nottingham) Police Station</t>
  </si>
  <si>
    <t>Bridgend Police Station</t>
  </si>
  <si>
    <t>Bridgend</t>
  </si>
  <si>
    <t>Brackla Street</t>
  </si>
  <si>
    <t>CF31 1BZ</t>
  </si>
  <si>
    <t>Bridgwater Police Station</t>
  </si>
  <si>
    <t>Northgate</t>
  </si>
  <si>
    <t>TA6 3EU</t>
  </si>
  <si>
    <t>Bridlington Police Station</t>
  </si>
  <si>
    <t>Bridlington</t>
  </si>
  <si>
    <t>Ashville Street</t>
  </si>
  <si>
    <t>YO16 4EW</t>
  </si>
  <si>
    <t>Bridport Police Station</t>
  </si>
  <si>
    <t>Bridport</t>
  </si>
  <si>
    <t>Tennery Road</t>
  </si>
  <si>
    <t>DT6 3TP</t>
  </si>
  <si>
    <t>Brierley Hill Police Station</t>
  </si>
  <si>
    <t>Bank Street</t>
  </si>
  <si>
    <t>DY5 3DH</t>
  </si>
  <si>
    <t>Brighton Police Station</t>
  </si>
  <si>
    <t xml:space="preserve">Brighton </t>
  </si>
  <si>
    <t>Crowhurst Road</t>
  </si>
  <si>
    <t>BN1 8AF</t>
  </si>
  <si>
    <t>Brixton Police Station</t>
  </si>
  <si>
    <t>Brixton</t>
  </si>
  <si>
    <t>367 Brixton Road</t>
  </si>
  <si>
    <t>SW9 7DD</t>
  </si>
  <si>
    <t>Bromford Lane Police Station</t>
  </si>
  <si>
    <t>Bromford Lane</t>
  </si>
  <si>
    <t>B8 2RU</t>
  </si>
  <si>
    <t>Bromley Police Station</t>
  </si>
  <si>
    <t>48 Widmore Road</t>
  </si>
  <si>
    <t>BR1 3BG</t>
  </si>
  <si>
    <t>Bullwell Police Station</t>
  </si>
  <si>
    <t>Bullwell</t>
  </si>
  <si>
    <t>NG6 8EE</t>
  </si>
  <si>
    <t>Burnley Police Station</t>
  </si>
  <si>
    <t>Parker Lane</t>
  </si>
  <si>
    <t>BB10 2NQ</t>
  </si>
  <si>
    <t>Burton Central Police Station</t>
  </si>
  <si>
    <t>Burton Central</t>
  </si>
  <si>
    <t>Horninglow Street</t>
  </si>
  <si>
    <t>Bury Police Station</t>
  </si>
  <si>
    <t>Irwell Street</t>
  </si>
  <si>
    <t>BL9 0HW</t>
  </si>
  <si>
    <t>Buxton Police Station</t>
  </si>
  <si>
    <t xml:space="preserve">Buxton </t>
  </si>
  <si>
    <t>Silverlands</t>
  </si>
  <si>
    <t>SK17 6QJ</t>
  </si>
  <si>
    <t>Caernarfon Police Station</t>
  </si>
  <si>
    <t>Maesincla</t>
  </si>
  <si>
    <t>LL55 1BU</t>
  </si>
  <si>
    <t>Caerphilly Police Station</t>
  </si>
  <si>
    <t>Caerphilly</t>
  </si>
  <si>
    <t>Old Council Offices, Mountain Road</t>
  </si>
  <si>
    <t>CF83 1HG</t>
  </si>
  <si>
    <t>Camberley Police Station</t>
  </si>
  <si>
    <t>Camberley</t>
  </si>
  <si>
    <t>Portesbury Road</t>
  </si>
  <si>
    <t>GU15 3SZ</t>
  </si>
  <si>
    <t>Cambourne Police Station</t>
  </si>
  <si>
    <t>Cambourne</t>
  </si>
  <si>
    <t>South Terrace</t>
  </si>
  <si>
    <t>TR14 8SY</t>
  </si>
  <si>
    <t>Cambridge (Parkside) Police Station</t>
  </si>
  <si>
    <t>Cambirdge</t>
  </si>
  <si>
    <t>CB1 1JG</t>
  </si>
  <si>
    <t>Cannock Police Station</t>
  </si>
  <si>
    <t>Fbilston</t>
  </si>
  <si>
    <t>WS11 1AH</t>
  </si>
  <si>
    <t>Canterbury Police Station</t>
  </si>
  <si>
    <t>Old Dover Road</t>
  </si>
  <si>
    <t>CT1 3JQ</t>
  </si>
  <si>
    <t>Canton Police Station</t>
  </si>
  <si>
    <t>Canton</t>
  </si>
  <si>
    <t>194 Cowbridge Road East</t>
  </si>
  <si>
    <t>CF5 1GW</t>
  </si>
  <si>
    <t>Cardiff Bay Police Station</t>
  </si>
  <si>
    <t>James Street</t>
  </si>
  <si>
    <t>CF10 5EW</t>
  </si>
  <si>
    <t>Cardiff City Centre Police Station</t>
  </si>
  <si>
    <t>King Edward VII Avenue</t>
  </si>
  <si>
    <t>CF10 3NW</t>
  </si>
  <si>
    <t>Cardigan Police Station</t>
  </si>
  <si>
    <t>Priory Street</t>
  </si>
  <si>
    <t>Carlisle Police Station</t>
  </si>
  <si>
    <t>Rickergate</t>
  </si>
  <si>
    <t>CA3 8QW</t>
  </si>
  <si>
    <t>Catford Police Station</t>
  </si>
  <si>
    <t>Catford</t>
  </si>
  <si>
    <t>333 Bromley Road</t>
  </si>
  <si>
    <t>SE6 2RJ</t>
  </si>
  <si>
    <t>Cavendish Road</t>
  </si>
  <si>
    <t>NG4 3DZ</t>
  </si>
  <si>
    <t>Central London Police Station</t>
  </si>
  <si>
    <t>Central London</t>
  </si>
  <si>
    <t>16-24 Whitfield Street</t>
  </si>
  <si>
    <t>W1T 2RA</t>
  </si>
  <si>
    <t>Chace Avenue Police Station</t>
  </si>
  <si>
    <t>Chace Avenue</t>
  </si>
  <si>
    <t>CV3 3PS</t>
  </si>
  <si>
    <t>Chadderton Police Station</t>
  </si>
  <si>
    <t>Chadderton</t>
  </si>
  <si>
    <t>Broadway/Broadgate Bus.Park</t>
  </si>
  <si>
    <t>OL9 9XA</t>
  </si>
  <si>
    <t>Chapletown</t>
  </si>
  <si>
    <t>10 Stainbeck Lane</t>
  </si>
  <si>
    <t>LS7 3QH</t>
  </si>
  <si>
    <t>Charing Cross Police Station</t>
  </si>
  <si>
    <t>Charing Cross</t>
  </si>
  <si>
    <t>4 Agar Street</t>
  </si>
  <si>
    <t>WC2E 7AS</t>
  </si>
  <si>
    <t>Chatham Police Station</t>
  </si>
  <si>
    <t>The Book</t>
  </si>
  <si>
    <t>ME4 4LD</t>
  </si>
  <si>
    <t>Cheadle (Staffs Moorlands East) Police Station</t>
  </si>
  <si>
    <t>ST10 1AR</t>
  </si>
  <si>
    <t>Cheadle Hulme Police Station</t>
  </si>
  <si>
    <t>Cheadle Hulme</t>
  </si>
  <si>
    <t>Station Road</t>
  </si>
  <si>
    <t>SK8 7BL</t>
  </si>
  <si>
    <t>Chelmsford Police Station</t>
  </si>
  <si>
    <t>CM1 1NF</t>
  </si>
  <si>
    <t>Chelsea Police Station</t>
  </si>
  <si>
    <t>Chelsea</t>
  </si>
  <si>
    <t>2 Lucan Place</t>
  </si>
  <si>
    <t>SW3 3PP</t>
  </si>
  <si>
    <t>Cheltenham Police Station</t>
  </si>
  <si>
    <t>Lansdown Road</t>
  </si>
  <si>
    <t>GL51 6QH</t>
  </si>
  <si>
    <t>Chester &amp; Ellesmere Port Cust.Unit Police Station</t>
  </si>
  <si>
    <t>Nuns Road</t>
  </si>
  <si>
    <t>CH1 2PP</t>
  </si>
  <si>
    <t>Chester (Blacon) Custody Suite</t>
  </si>
  <si>
    <t>Blacon Avenue</t>
  </si>
  <si>
    <t>CH1  5BD</t>
  </si>
  <si>
    <t>Chesterfield Police Station</t>
  </si>
  <si>
    <t>Beetwell Street</t>
  </si>
  <si>
    <t>S40 1QP</t>
  </si>
  <si>
    <t>Chester-le-Street Police Station</t>
  </si>
  <si>
    <t>Chester-le-Street</t>
  </si>
  <si>
    <t>Newcastle Road</t>
  </si>
  <si>
    <t>DH3 3TY</t>
  </si>
  <si>
    <t>Chichester Police Station</t>
  </si>
  <si>
    <t>Kingsham Road</t>
  </si>
  <si>
    <t>PO19 2AD</t>
  </si>
  <si>
    <t>Chingford Police Station</t>
  </si>
  <si>
    <t>Chingford</t>
  </si>
  <si>
    <t>Kings Head Hill</t>
  </si>
  <si>
    <t>E4 7EA</t>
  </si>
  <si>
    <t>Chippenham Police Station</t>
  </si>
  <si>
    <t>SN12 6QQ</t>
  </si>
  <si>
    <t>Chiswick Police Station</t>
  </si>
  <si>
    <t>Chiswick</t>
  </si>
  <si>
    <t>209-211 Chiswick High Road</t>
  </si>
  <si>
    <t>W4 2DU</t>
  </si>
  <si>
    <t>Chorley Police Station</t>
  </si>
  <si>
    <t>Chorley Station</t>
  </si>
  <si>
    <t>St Thomas's Road</t>
  </si>
  <si>
    <t>PR7 1DR</t>
  </si>
  <si>
    <t>Christchurch Police Station</t>
  </si>
  <si>
    <t>Christchurch</t>
  </si>
  <si>
    <t>Barrack Road</t>
  </si>
  <si>
    <t>BH23 1PN</t>
  </si>
  <si>
    <t>Clacton Police Station</t>
  </si>
  <si>
    <t>Clacton</t>
  </si>
  <si>
    <t>8 Beatrice Road</t>
  </si>
  <si>
    <t>CO15 1ET</t>
  </si>
  <si>
    <t>Clifford Sreet (Newcastle East) Police Station</t>
  </si>
  <si>
    <t>Newcastle East</t>
  </si>
  <si>
    <t>Clifford Street</t>
  </si>
  <si>
    <t>NE6 1EA</t>
  </si>
  <si>
    <t>Clifton Street (Roath) Police Station</t>
  </si>
  <si>
    <t>Roath</t>
  </si>
  <si>
    <t>Clifton Street</t>
  </si>
  <si>
    <t>CF24 1LZ</t>
  </si>
  <si>
    <t>Cockett Police Station</t>
  </si>
  <si>
    <t>Cockett</t>
  </si>
  <si>
    <t>SA1 6LR</t>
  </si>
  <si>
    <t>Colchester Police Station</t>
  </si>
  <si>
    <t>10 Southway</t>
  </si>
  <si>
    <t>CO3 3BU</t>
  </si>
  <si>
    <t>Colindale Police Station</t>
  </si>
  <si>
    <t>Colindale</t>
  </si>
  <si>
    <t>Grahame Park Way</t>
  </si>
  <si>
    <t>NW9 5TW</t>
  </si>
  <si>
    <t>Colne Police Station</t>
  </si>
  <si>
    <t>Colne</t>
  </si>
  <si>
    <t>Cradock Road</t>
  </si>
  <si>
    <t>BB8 0JU</t>
  </si>
  <si>
    <t>Colwyn Bay Police Station</t>
  </si>
  <si>
    <t>Rhiw Road</t>
  </si>
  <si>
    <t>LL29 7TE</t>
  </si>
  <si>
    <t>Congleton and Vale Royal Division Police Station</t>
  </si>
  <si>
    <t>Congleton</t>
  </si>
  <si>
    <t>Chester Way</t>
  </si>
  <si>
    <t>CW9 5EP</t>
  </si>
  <si>
    <t>Consett Police Station</t>
  </si>
  <si>
    <t>Parliament Street</t>
  </si>
  <si>
    <t>DH8 5DH</t>
  </si>
  <si>
    <t>Copy Lane Police Station</t>
  </si>
  <si>
    <t>Copy Lane</t>
  </si>
  <si>
    <t>L30 7PR</t>
  </si>
  <si>
    <t>Corby Police Station</t>
  </si>
  <si>
    <t>Corby</t>
  </si>
  <si>
    <t>Elizabeth Street</t>
  </si>
  <si>
    <t>NN17 1SH</t>
  </si>
  <si>
    <t>Crawley Police Station</t>
  </si>
  <si>
    <t>Crawley</t>
  </si>
  <si>
    <t>Northgate Avenue</t>
  </si>
  <si>
    <t>RH10 2BF</t>
  </si>
  <si>
    <t>Crewe Division Police Station</t>
  </si>
  <si>
    <t>Crewe Division</t>
  </si>
  <si>
    <t>Municipal Buildings</t>
  </si>
  <si>
    <t>CW1 2DQ</t>
  </si>
  <si>
    <t>Crook Police Station</t>
  </si>
  <si>
    <t>Crook</t>
  </si>
  <si>
    <t>DL15 8NE</t>
  </si>
  <si>
    <t>Croydon Borough Police Station</t>
  </si>
  <si>
    <t>71 Park Lane</t>
  </si>
  <si>
    <t>CR9 1BP</t>
  </si>
  <si>
    <t>Cwmbran Police Station</t>
  </si>
  <si>
    <t>Cwmbran</t>
  </si>
  <si>
    <t>Tudor Road</t>
  </si>
  <si>
    <t>NP44 3XH</t>
  </si>
  <si>
    <t>Dagenham Police Station</t>
  </si>
  <si>
    <t>Dagenham</t>
  </si>
  <si>
    <t>561 Rainham Road South</t>
  </si>
  <si>
    <t>RM10 7TU</t>
  </si>
  <si>
    <t>Darlington Police Station</t>
  </si>
  <si>
    <t>6 St Cuthberts Way</t>
  </si>
  <si>
    <t>DL1 5LB</t>
  </si>
  <si>
    <t>Dartford Police Station</t>
  </si>
  <si>
    <t>Instone Road</t>
  </si>
  <si>
    <t>DA1 2JN</t>
  </si>
  <si>
    <t>Daventry Police Station</t>
  </si>
  <si>
    <t>BB1 3HT</t>
  </si>
  <si>
    <t>Dewsbury Police Station</t>
  </si>
  <si>
    <t>Aldams Road</t>
  </si>
  <si>
    <t>WF12 8AR</t>
  </si>
  <si>
    <t>Digbeth Police Station</t>
  </si>
  <si>
    <t>Digbeth</t>
  </si>
  <si>
    <t>113 Digbeth</t>
  </si>
  <si>
    <t>B5 6DT</t>
  </si>
  <si>
    <t>Dolgellau Police Station</t>
  </si>
  <si>
    <t>Barmouth Road</t>
  </si>
  <si>
    <t>LL40 2YT</t>
  </si>
  <si>
    <t>Doncaster Central Police Station</t>
  </si>
  <si>
    <t>Doncaster Central</t>
  </si>
  <si>
    <t>DN1 3HX</t>
  </si>
  <si>
    <t>Droitwich Police Station</t>
  </si>
  <si>
    <t>Droitwich</t>
  </si>
  <si>
    <t>Ombersley Street</t>
  </si>
  <si>
    <t>WR9 8QZ</t>
  </si>
  <si>
    <t>Dudley Police Station</t>
  </si>
  <si>
    <t xml:space="preserve">Dudley   </t>
  </si>
  <si>
    <t>DY1 1LZ</t>
  </si>
  <si>
    <t>Dunstable Police Station</t>
  </si>
  <si>
    <t>Dunstable</t>
  </si>
  <si>
    <t>West Street</t>
  </si>
  <si>
    <t>LU6 1SL</t>
  </si>
  <si>
    <t>Durham Police Station</t>
  </si>
  <si>
    <t>New Elvet</t>
  </si>
  <si>
    <t>DH1 3AQ</t>
  </si>
  <si>
    <t>Durrington Police Station</t>
  </si>
  <si>
    <t>Durrington</t>
  </si>
  <si>
    <t>SP4 8EU</t>
  </si>
  <si>
    <t>Ealing Borough Police Station</t>
  </si>
  <si>
    <t>Ealing Borough</t>
  </si>
  <si>
    <t>67-69 Uxbridge Road</t>
  </si>
  <si>
    <t>W5 5SJ</t>
  </si>
  <si>
    <t>Eastbourne Police Station</t>
  </si>
  <si>
    <t>Grove Road</t>
  </si>
  <si>
    <t>BN21 4UF</t>
  </si>
  <si>
    <t>Greenbank Business Park,Blackburn</t>
  </si>
  <si>
    <t>Ebbsfleet Police Station</t>
  </si>
  <si>
    <t>Ebbsfleet International Station, International Way</t>
  </si>
  <si>
    <t>DA10 1EB</t>
  </si>
  <si>
    <t>Ebbw Vale Police Station</t>
  </si>
  <si>
    <t>Ebbw Vale</t>
  </si>
  <si>
    <t>Bethcar Street</t>
  </si>
  <si>
    <t>NP23 6HT</t>
  </si>
  <si>
    <t>Eccles Police Station</t>
  </si>
  <si>
    <t>Eccles</t>
  </si>
  <si>
    <t>Green Lane</t>
  </si>
  <si>
    <t>M30 0RP</t>
  </si>
  <si>
    <t>Ecclesfield Police Station</t>
  </si>
  <si>
    <t>321 The Common</t>
  </si>
  <si>
    <t>S35 9WL</t>
  </si>
  <si>
    <t>Edmonton Police Station</t>
  </si>
  <si>
    <t>462 Fore Street</t>
  </si>
  <si>
    <t>N9 0PW</t>
  </si>
  <si>
    <t>Elizabeth Slinger Road Police Station</t>
  </si>
  <si>
    <t>Elizabeth Slinger Road</t>
  </si>
  <si>
    <t>M20 2ES</t>
  </si>
  <si>
    <t>Ellesmere Port Police Station</t>
  </si>
  <si>
    <t>Ellesmere Port</t>
  </si>
  <si>
    <t>Stanley Lane</t>
  </si>
  <si>
    <t>CH65 9LW</t>
  </si>
  <si>
    <t>Enfield Police Station</t>
  </si>
  <si>
    <t>41 Baker Street</t>
  </si>
  <si>
    <t>EN1 3EU</t>
  </si>
  <si>
    <t>Epping Police Station</t>
  </si>
  <si>
    <t>230 High Street Epping</t>
  </si>
  <si>
    <t>CM16 4AP</t>
  </si>
  <si>
    <t>Epsom Police Station</t>
  </si>
  <si>
    <t>KT17 4PS</t>
  </si>
  <si>
    <t>Erdington Police Station</t>
  </si>
  <si>
    <t>Wilton Street, Erdington</t>
  </si>
  <si>
    <t>B23 6UA</t>
  </si>
  <si>
    <t>Exeter Police Station</t>
  </si>
  <si>
    <t>Heavitree Road</t>
  </si>
  <si>
    <t>EX1 2LR</t>
  </si>
  <si>
    <t>Fairwater Police Station</t>
  </si>
  <si>
    <t>Fairwater</t>
  </si>
  <si>
    <t>Norbury Road</t>
  </si>
  <si>
    <t>CF5 3AT</t>
  </si>
  <si>
    <t>Farnham Police Station</t>
  </si>
  <si>
    <t>Fanham</t>
  </si>
  <si>
    <t>Longbridge</t>
  </si>
  <si>
    <t>GU9 7QA</t>
  </si>
  <si>
    <t>Farringdon Hall (Sunderland West) Police Station</t>
  </si>
  <si>
    <t>Primate Road</t>
  </si>
  <si>
    <t>SR3 1TQ</t>
  </si>
  <si>
    <t xml:space="preserve">Feltham Police Station               </t>
  </si>
  <si>
    <t>34 Hanworth Road</t>
  </si>
  <si>
    <t>TW13 5BD</t>
  </si>
  <si>
    <t>Ferndown Police Station</t>
  </si>
  <si>
    <t>Ferndown</t>
  </si>
  <si>
    <t>Ameysford Road</t>
  </si>
  <si>
    <t>BH22 9HQ</t>
  </si>
  <si>
    <t>Fishguard Police Station</t>
  </si>
  <si>
    <t>Fishguard</t>
  </si>
  <si>
    <t>Brodog Lane</t>
  </si>
  <si>
    <t>SA65 9NR</t>
  </si>
  <si>
    <t>Fleetwood Police Station</t>
  </si>
  <si>
    <t>Fleetwood</t>
  </si>
  <si>
    <t>North Church Street</t>
  </si>
  <si>
    <t>FY7 6HN</t>
  </si>
  <si>
    <t>Fletchamsteda Police Station</t>
  </si>
  <si>
    <t>Fletchamsted</t>
  </si>
  <si>
    <t>Fletchamstead Highway</t>
  </si>
  <si>
    <t>CV4 7BB</t>
  </si>
  <si>
    <t>Folkestone Police Station</t>
  </si>
  <si>
    <t>Folkestone</t>
  </si>
  <si>
    <t>Bouverie Road,</t>
  </si>
  <si>
    <t>CT20 2SG</t>
  </si>
  <si>
    <t>Forest Gate Police Station</t>
  </si>
  <si>
    <t>Forest Gate</t>
  </si>
  <si>
    <t>350-360 Romford Road</t>
  </si>
  <si>
    <t>E7 8BS</t>
  </si>
  <si>
    <t>Freemen's Common Police Station</t>
  </si>
  <si>
    <t>Freeman's Common</t>
  </si>
  <si>
    <t>Euston Street</t>
  </si>
  <si>
    <t>LE2 7ST</t>
  </si>
  <si>
    <t>Fulham Police Station</t>
  </si>
  <si>
    <t>Fulham</t>
  </si>
  <si>
    <t>Heckfield Place</t>
  </si>
  <si>
    <t>SW6 5NL</t>
  </si>
  <si>
    <t>Gateshead East Police Station</t>
  </si>
  <si>
    <t>High West Street</t>
  </si>
  <si>
    <t>NE8 1BN</t>
  </si>
  <si>
    <t>Gatwick Police Station</t>
  </si>
  <si>
    <t>Perimeter Road Nouth</t>
  </si>
  <si>
    <t>RH6 0JE</t>
  </si>
  <si>
    <t>Gillbridge Avenue Police Station</t>
  </si>
  <si>
    <t>Gillbridge Avenue</t>
  </si>
  <si>
    <t>SR1 3AW</t>
  </si>
  <si>
    <t>Glossop Police Station</t>
  </si>
  <si>
    <t xml:space="preserve">Glossop </t>
  </si>
  <si>
    <t>Ellison Street</t>
  </si>
  <si>
    <t>SK13 8BX</t>
  </si>
  <si>
    <t>Gloucester Police Station</t>
  </si>
  <si>
    <t>Bearland, Longsmith Street</t>
  </si>
  <si>
    <t>GL1 2JP</t>
  </si>
  <si>
    <t>Goole Police Station</t>
  </si>
  <si>
    <t>Escourt Terrace</t>
  </si>
  <si>
    <t>DN14 5AB</t>
  </si>
  <si>
    <t>Grantham Police Station</t>
  </si>
  <si>
    <t>Grantham Kesteven</t>
  </si>
  <si>
    <t>Gravesend Police Station</t>
  </si>
  <si>
    <t>Windmill Street</t>
  </si>
  <si>
    <t>DA12 1DB</t>
  </si>
  <si>
    <t>Grays Police Station</t>
  </si>
  <si>
    <t>Grays</t>
  </si>
  <si>
    <t>Brook Road</t>
  </si>
  <si>
    <t>RM17 5BX</t>
  </si>
  <si>
    <t>Greenwich Boro' Police Station</t>
  </si>
  <si>
    <t>Greenwich</t>
  </si>
  <si>
    <t>31 Royal Hill</t>
  </si>
  <si>
    <t>SE10 8RR</t>
  </si>
  <si>
    <t>Grimsby Police Station</t>
  </si>
  <si>
    <t>Victoria Street</t>
  </si>
  <si>
    <t>DN31 1PE</t>
  </si>
  <si>
    <t>Guildford Police Station</t>
  </si>
  <si>
    <t>Margaret Road</t>
  </si>
  <si>
    <t>GU1 4PZ</t>
  </si>
  <si>
    <t>Hackney Borough Police Station</t>
  </si>
  <si>
    <t>4-6 Shepherdess Walk</t>
  </si>
  <si>
    <t>N1 7LF</t>
  </si>
  <si>
    <t>Halesowen Police Station</t>
  </si>
  <si>
    <t>B63 3JA</t>
  </si>
  <si>
    <t>HX1 5TW</t>
  </si>
  <si>
    <t>Hamilton Police Station</t>
  </si>
  <si>
    <t>Hamilton</t>
  </si>
  <si>
    <t>Colin Grundy Drive</t>
  </si>
  <si>
    <t>LE5 1FY</t>
  </si>
  <si>
    <t>Hammersmith Police Station</t>
  </si>
  <si>
    <t>Hammersmith</t>
  </si>
  <si>
    <t>226 Shepherds Bush Road</t>
  </si>
  <si>
    <t>W6 7NX</t>
  </si>
  <si>
    <t>Hanley Police Station</t>
  </si>
  <si>
    <t>PO Box 32, Bethedsda Street</t>
  </si>
  <si>
    <t>ST1 3DR</t>
  </si>
  <si>
    <t>Harlow Police Station</t>
  </si>
  <si>
    <t xml:space="preserve">Harlow </t>
  </si>
  <si>
    <t>The High, Crown Gate</t>
  </si>
  <si>
    <t>CM20 1HG</t>
  </si>
  <si>
    <t>Harrogate Police Station</t>
  </si>
  <si>
    <t>North Park Road</t>
  </si>
  <si>
    <t>HG1 5PJ</t>
  </si>
  <si>
    <t>Harrow Police Station</t>
  </si>
  <si>
    <t xml:space="preserve">Harrow  </t>
  </si>
  <si>
    <t>74 Northolt Road</t>
  </si>
  <si>
    <t>HA2 0DN</t>
  </si>
  <si>
    <t>Harrow Road Police Station</t>
  </si>
  <si>
    <t>Harrow Road</t>
  </si>
  <si>
    <t>325 Harrow Road</t>
  </si>
  <si>
    <t>W9 3RD</t>
  </si>
  <si>
    <t>Hartlepool Police Station</t>
  </si>
  <si>
    <t>Avenue Road</t>
  </si>
  <si>
    <t>TS24 8AJ</t>
  </si>
  <si>
    <t>Harwich Police Station</t>
  </si>
  <si>
    <t>Harwich</t>
  </si>
  <si>
    <t>Main Road</t>
  </si>
  <si>
    <t>CO12 3LW</t>
  </si>
  <si>
    <t>Hastings Police Station</t>
  </si>
  <si>
    <t>Bohemia Road</t>
  </si>
  <si>
    <t>TN34 1JJ</t>
  </si>
  <si>
    <t>Hatfield Police Station</t>
  </si>
  <si>
    <t>Hatfield</t>
  </si>
  <si>
    <t>St. Albans Road East</t>
  </si>
  <si>
    <t>AL10 0EN</t>
  </si>
  <si>
    <t>Haverfordwest Police Station</t>
  </si>
  <si>
    <t>P.O.Box 31, Haverfordwest</t>
  </si>
  <si>
    <t>SA61 1PF</t>
  </si>
  <si>
    <t>Havering Boro' HQ Police Station</t>
  </si>
  <si>
    <t>Havering</t>
  </si>
  <si>
    <t>19 Main Road</t>
  </si>
  <si>
    <t>RM1 3BJ</t>
  </si>
  <si>
    <t>Heathrow Police Station</t>
  </si>
  <si>
    <t>Heathrow</t>
  </si>
  <si>
    <t>East Ramp</t>
  </si>
  <si>
    <t>TW6 2DJ</t>
  </si>
  <si>
    <t>Hemel Hempstead Police Station</t>
  </si>
  <si>
    <t>Hemel Hemstead</t>
  </si>
  <si>
    <t>Coombe Street</t>
  </si>
  <si>
    <t>HP1 1HL</t>
  </si>
  <si>
    <t>Hereford Police Station</t>
  </si>
  <si>
    <t>Bath Street</t>
  </si>
  <si>
    <t>HR1 2HT</t>
  </si>
  <si>
    <t>Herne Bay Police Station</t>
  </si>
  <si>
    <t>Herne Bay</t>
  </si>
  <si>
    <t>Gordon Road</t>
  </si>
  <si>
    <t>CT6 5QU</t>
  </si>
  <si>
    <t>Hertford/Ware Police Station</t>
  </si>
  <si>
    <t>Hertford/Ware</t>
  </si>
  <si>
    <t>Ware Road</t>
  </si>
  <si>
    <t>SG13 7HD</t>
  </si>
  <si>
    <t>Hexham Police Station</t>
  </si>
  <si>
    <t>Shaftoe Leazes</t>
  </si>
  <si>
    <t>NE46 3DG</t>
  </si>
  <si>
    <t>High Wycombe Police Station</t>
  </si>
  <si>
    <t>Queen Victoria Road</t>
  </si>
  <si>
    <t>HP11 1BE</t>
  </si>
  <si>
    <t>Hitchin Police Station</t>
  </si>
  <si>
    <t>Hitchin</t>
  </si>
  <si>
    <t>SG5 1JX</t>
  </si>
  <si>
    <t>Hoddesdon Police Station</t>
  </si>
  <si>
    <t>Hoddesdon</t>
  </si>
  <si>
    <t>EN11 8BJ</t>
  </si>
  <si>
    <t>Holborn Police Station</t>
  </si>
  <si>
    <t>10 Lambs Conduit Street</t>
  </si>
  <si>
    <t>WC1N 3NR</t>
  </si>
  <si>
    <t>Holloway Police Station</t>
  </si>
  <si>
    <t>Holloway</t>
  </si>
  <si>
    <t>284 Hornsey Road</t>
  </si>
  <si>
    <t>N7 7RF</t>
  </si>
  <si>
    <t>Holyhead (Anglesey) Police Station</t>
  </si>
  <si>
    <t>Market Hill</t>
  </si>
  <si>
    <t>Hornsey Police Station</t>
  </si>
  <si>
    <t>Hornsey</t>
  </si>
  <si>
    <t>98 Tottenham Lane</t>
  </si>
  <si>
    <t>N8 7EJ</t>
  </si>
  <si>
    <t>Hounslow Police Station</t>
  </si>
  <si>
    <t>Hounslow</t>
  </si>
  <si>
    <t>5 Montague Road</t>
  </si>
  <si>
    <t>TW3 1LB</t>
  </si>
  <si>
    <t>Albion Street</t>
  </si>
  <si>
    <t>HD1 2NJ</t>
  </si>
  <si>
    <t>Hull Central (Queens Gardens) Police Station</t>
  </si>
  <si>
    <t>HU1 3DJ</t>
  </si>
  <si>
    <t>Huntingdon Police Station</t>
  </si>
  <si>
    <t>Ferrars Road</t>
  </si>
  <si>
    <t>PE29 6NP</t>
  </si>
  <si>
    <t>Huyton (Huyton South) Police Station</t>
  </si>
  <si>
    <t>L36 9XU</t>
  </si>
  <si>
    <t>Ilford Police Station</t>
  </si>
  <si>
    <t>270-294 High Road</t>
  </si>
  <si>
    <t>IG1 1GT</t>
  </si>
  <si>
    <t>Ilkeston Police Station</t>
  </si>
  <si>
    <t>Heanor Road</t>
  </si>
  <si>
    <t>DE7 8DY</t>
  </si>
  <si>
    <t>Islington Police Station</t>
  </si>
  <si>
    <t>Islington</t>
  </si>
  <si>
    <t>2 Tolpuddle Road</t>
  </si>
  <si>
    <t>N1 0YY</t>
  </si>
  <si>
    <t>Keighley (Custody Area) Police Station</t>
  </si>
  <si>
    <t>BD21 3RX</t>
  </si>
  <si>
    <t>Kendal Police Station</t>
  </si>
  <si>
    <t>Busher Walk</t>
  </si>
  <si>
    <t>LA9 4RH</t>
  </si>
  <si>
    <t>Kennington Police Station</t>
  </si>
  <si>
    <t>Kennington</t>
  </si>
  <si>
    <t>49-51 Kennington Road</t>
  </si>
  <si>
    <t>SE1 7QA</t>
  </si>
  <si>
    <t>Kensington Police Station</t>
  </si>
  <si>
    <t>Kensington</t>
  </si>
  <si>
    <t>72-74 Earls Court Road</t>
  </si>
  <si>
    <t>W8 6EQ</t>
  </si>
  <si>
    <t>Kentish Town Police Station</t>
  </si>
  <si>
    <t>Kentish Town</t>
  </si>
  <si>
    <t>12A Holmes Road</t>
  </si>
  <si>
    <t>NW5 3AE</t>
  </si>
  <si>
    <t>Kettering Police Station</t>
  </si>
  <si>
    <t>NN15 7QP</t>
  </si>
  <si>
    <t>Kidderminster Police Station</t>
  </si>
  <si>
    <t>Mason Road</t>
  </si>
  <si>
    <t>DY11 6AN</t>
  </si>
  <si>
    <t>Kilburn Police Station</t>
  </si>
  <si>
    <t>Kilburn</t>
  </si>
  <si>
    <t>38 Salusbury Road</t>
  </si>
  <si>
    <t>NW6 6NN</t>
  </si>
  <si>
    <t>Killingbeck Police Station</t>
  </si>
  <si>
    <t>Killingbeck</t>
  </si>
  <si>
    <t>Foundry Lane</t>
  </si>
  <si>
    <t>LS14 6NN</t>
  </si>
  <si>
    <t>Kings Heath Police Station</t>
  </si>
  <si>
    <t>Kings Heath</t>
  </si>
  <si>
    <t>1 High Street</t>
  </si>
  <si>
    <t>B14 7SP</t>
  </si>
  <si>
    <t>Kings Lynn Police Station</t>
  </si>
  <si>
    <t xml:space="preserve">Kings Lynn  </t>
  </si>
  <si>
    <t>St. James Road</t>
  </si>
  <si>
    <t>PE30 4AW</t>
  </si>
  <si>
    <t>Kingston Police Station</t>
  </si>
  <si>
    <t>Kingston</t>
  </si>
  <si>
    <t>5-7 High Street</t>
  </si>
  <si>
    <t>KT1 1LB</t>
  </si>
  <si>
    <t>Kirkby (Kirkby North) Police Station</t>
  </si>
  <si>
    <t>Kirkby</t>
  </si>
  <si>
    <t>St. Chads Drive</t>
  </si>
  <si>
    <t>L32 8RF</t>
  </si>
  <si>
    <t>Lancaster Police Station</t>
  </si>
  <si>
    <t>Thurnham Street</t>
  </si>
  <si>
    <t>LA1 1YB</t>
  </si>
  <si>
    <t>Launceston Police Station</t>
  </si>
  <si>
    <t>Moorland Road</t>
  </si>
  <si>
    <t>PL15 7HY</t>
  </si>
  <si>
    <t>Lawcroft House Police Station</t>
  </si>
  <si>
    <t>Lawcroft House</t>
  </si>
  <si>
    <t>Lilycroft Road</t>
  </si>
  <si>
    <t>BD9 5AF</t>
  </si>
  <si>
    <t>Leamington Spa Police Station</t>
  </si>
  <si>
    <t>Leamington Spa</t>
  </si>
  <si>
    <t>Hamilton Terrace</t>
  </si>
  <si>
    <t>CV32 4LX</t>
  </si>
  <si>
    <t>Leeds Bridewell Police Station</t>
  </si>
  <si>
    <t>Park  Street</t>
  </si>
  <si>
    <t>LS1 3BY</t>
  </si>
  <si>
    <t>Leek (Staffs Moorlands West) Police Station</t>
  </si>
  <si>
    <t>Leek</t>
  </si>
  <si>
    <t>Fountain Street</t>
  </si>
  <si>
    <t>ST13 6QT</t>
  </si>
  <si>
    <t>Leigh Police Station</t>
  </si>
  <si>
    <t>WN7 2PS</t>
  </si>
  <si>
    <t>Leominster Police Station</t>
  </si>
  <si>
    <t>Leominster</t>
  </si>
  <si>
    <t>Enterprise Park</t>
  </si>
  <si>
    <t>HR6 0LZ</t>
  </si>
  <si>
    <t>Lewisham Police Station</t>
  </si>
  <si>
    <t>Lewisham</t>
  </si>
  <si>
    <t>2 Ladywell Road</t>
  </si>
  <si>
    <t>SE13 7UR</t>
  </si>
  <si>
    <t>Leyland Police Station</t>
  </si>
  <si>
    <t>Leyland</t>
  </si>
  <si>
    <t>Lancaster Gate</t>
  </si>
  <si>
    <t>PR5 1EX</t>
  </si>
  <si>
    <t>Leyton Police Station</t>
  </si>
  <si>
    <t>Leyton</t>
  </si>
  <si>
    <t>215 Francis Road</t>
  </si>
  <si>
    <t>E10 6NJ</t>
  </si>
  <si>
    <t>Lichfield Police Station</t>
  </si>
  <si>
    <t>Lichfield</t>
  </si>
  <si>
    <t>Frog Lane</t>
  </si>
  <si>
    <t>WS13 6HS</t>
  </si>
  <si>
    <t>Limehouse Police Station</t>
  </si>
  <si>
    <t>Limehouse</t>
  </si>
  <si>
    <t>29 West India Dock Road</t>
  </si>
  <si>
    <t>E14 8EZ</t>
  </si>
  <si>
    <t>Lincoln Police Station</t>
  </si>
  <si>
    <t>West Parade</t>
  </si>
  <si>
    <t>LN1 1YP</t>
  </si>
  <si>
    <t>Little Park Street Police Station</t>
  </si>
  <si>
    <t>Little Park Street</t>
  </si>
  <si>
    <t>CV1 2JX</t>
  </si>
  <si>
    <t>Llandudno Police Station</t>
  </si>
  <si>
    <t>Llandudno</t>
  </si>
  <si>
    <t>Oxford Road</t>
  </si>
  <si>
    <t>LL30 1DN</t>
  </si>
  <si>
    <t>Llanelli Police Station</t>
  </si>
  <si>
    <t>Waunlanyrfon</t>
  </si>
  <si>
    <t>SA15 3AD</t>
  </si>
  <si>
    <t>Llangefni Police Station</t>
  </si>
  <si>
    <t>Glan  Hwfa Road</t>
  </si>
  <si>
    <t>Llanishen Police Station</t>
  </si>
  <si>
    <t>Llanishen</t>
  </si>
  <si>
    <t>CF14 5LS</t>
  </si>
  <si>
    <t>Lodden Valley Police Station</t>
  </si>
  <si>
    <t>Lodden Valley</t>
  </si>
  <si>
    <t>Rushey Way</t>
  </si>
  <si>
    <t>RG6 4HR</t>
  </si>
  <si>
    <t>Longsight Police Station</t>
  </si>
  <si>
    <t>Longsight</t>
  </si>
  <si>
    <t>2 Grindlow Street</t>
  </si>
  <si>
    <t>M13 0LL</t>
  </si>
  <si>
    <t>Longton Police Station</t>
  </si>
  <si>
    <t>Longton</t>
  </si>
  <si>
    <t>Sutherland Road</t>
  </si>
  <si>
    <t>ST3 1HH</t>
  </si>
  <si>
    <t>Loughton Police Station</t>
  </si>
  <si>
    <t>Loughton</t>
  </si>
  <si>
    <t>IG10 4BE</t>
  </si>
  <si>
    <t>Luton Police Station</t>
  </si>
  <si>
    <t>Buxton Road</t>
  </si>
  <si>
    <t>LU1 1SD</t>
  </si>
  <si>
    <t>Lyndhurst Police Station</t>
  </si>
  <si>
    <t xml:space="preserve">Lyndhurst  </t>
  </si>
  <si>
    <t>SO43 7NR</t>
  </si>
  <si>
    <t>Macclesfield Police Station</t>
  </si>
  <si>
    <t>Brunswick Street</t>
  </si>
  <si>
    <t>SK10 1HQ</t>
  </si>
  <si>
    <t>Maidenhead Police Station</t>
  </si>
  <si>
    <t>Maidenhead</t>
  </si>
  <si>
    <t>SL6 6PB</t>
  </si>
  <si>
    <t>Maidstone Police Station</t>
  </si>
  <si>
    <t>Palace Avenue</t>
  </si>
  <si>
    <t>ME15 7SG</t>
  </si>
  <si>
    <t>Maindee Police Station</t>
  </si>
  <si>
    <t>Maindee</t>
  </si>
  <si>
    <t>Chepstow Road</t>
  </si>
  <si>
    <t>NP9 8BY</t>
  </si>
  <si>
    <t>Malinsgate Police Station</t>
  </si>
  <si>
    <t>Malinsgate</t>
  </si>
  <si>
    <t>TF3 4HW</t>
  </si>
  <si>
    <t>Malton Police Station</t>
  </si>
  <si>
    <t>Malton</t>
  </si>
  <si>
    <t>Old Malton Road</t>
  </si>
  <si>
    <t>YO17 7EY</t>
  </si>
  <si>
    <t>Manchester Airport Police Station</t>
  </si>
  <si>
    <t>Airport</t>
  </si>
  <si>
    <t>Manchester In'l Airport</t>
  </si>
  <si>
    <t>M90 1NN</t>
  </si>
  <si>
    <t>Mansfield Police Station</t>
  </si>
  <si>
    <t>Great Central Road</t>
  </si>
  <si>
    <t>NG18 2HQ</t>
  </si>
  <si>
    <t>March Police Station</t>
  </si>
  <si>
    <t>March</t>
  </si>
  <si>
    <t>Burrowmoor Road</t>
  </si>
  <si>
    <t>PE15 NRB</t>
  </si>
  <si>
    <t>Margate Police Station</t>
  </si>
  <si>
    <t>Fort Hill</t>
  </si>
  <si>
    <t>CT9 1HL</t>
  </si>
  <si>
    <t>Marylebone Police Station</t>
  </si>
  <si>
    <t>Marylebone</t>
  </si>
  <si>
    <t>1-9 Seymour Street</t>
  </si>
  <si>
    <t>W1H 5AA</t>
  </si>
  <si>
    <t>Medway Police Station</t>
  </si>
  <si>
    <t>Gillingham</t>
  </si>
  <si>
    <t>Purser Way</t>
  </si>
  <si>
    <t>ME7 1NE</t>
  </si>
  <si>
    <t>Melksham Police Station</t>
  </si>
  <si>
    <t>Melsham</t>
  </si>
  <si>
    <t>Hampton Park West</t>
  </si>
  <si>
    <t>SN15 3DH</t>
  </si>
  <si>
    <t>Merthyr Police Station</t>
  </si>
  <si>
    <t>Merthyr</t>
  </si>
  <si>
    <t>Swan Street</t>
  </si>
  <si>
    <t>CF47 8ES</t>
  </si>
  <si>
    <t>Middleton Police Station</t>
  </si>
  <si>
    <t>Middleton</t>
  </si>
  <si>
    <t>Oldham Road</t>
  </si>
  <si>
    <t>M24 1AY</t>
  </si>
  <si>
    <t>Middlewich Custody Suite</t>
  </si>
  <si>
    <t>Middlewich</t>
  </si>
  <si>
    <t>Pochin Way</t>
  </si>
  <si>
    <t>CW10 0TE</t>
  </si>
  <si>
    <t>Milford Haven Police Station</t>
  </si>
  <si>
    <t>Milford Haven</t>
  </si>
  <si>
    <t>SA73 2HP</t>
  </si>
  <si>
    <t>Milton Keynes Police Station</t>
  </si>
  <si>
    <t>302 North Row</t>
  </si>
  <si>
    <t>MK9 2DS</t>
  </si>
  <si>
    <t>Mold Police Station</t>
  </si>
  <si>
    <t>King Street</t>
  </si>
  <si>
    <t>CH7 1EF</t>
  </si>
  <si>
    <t>Morecambe Police Station</t>
  </si>
  <si>
    <t>Morecambe</t>
  </si>
  <si>
    <t>Poulton Square</t>
  </si>
  <si>
    <t>LA4 5PZ</t>
  </si>
  <si>
    <t>Morpeth Police Station</t>
  </si>
  <si>
    <t>Castle Square</t>
  </si>
  <si>
    <t>NE61 1YH</t>
  </si>
  <si>
    <t>Moss Way (Sheffield South HQ) Police Station</t>
  </si>
  <si>
    <t>Moss Way</t>
  </si>
  <si>
    <t>S20 7XX</t>
  </si>
  <si>
    <t>Neath Police Station</t>
  </si>
  <si>
    <t>Neath</t>
  </si>
  <si>
    <t>Gnoll Park Road</t>
  </si>
  <si>
    <t>SA11 3BW</t>
  </si>
  <si>
    <t>New Hatfield Police Station</t>
  </si>
  <si>
    <t>Newark Police Station</t>
  </si>
  <si>
    <t>Appleton Gate</t>
  </si>
  <si>
    <t>NG24 1JZ</t>
  </si>
  <si>
    <t>Newbury Police Station</t>
  </si>
  <si>
    <t>Mill Lane</t>
  </si>
  <si>
    <t>RG14 5QU</t>
  </si>
  <si>
    <t>Newcastle North Police Station</t>
  </si>
  <si>
    <t>Newcastle North</t>
  </si>
  <si>
    <t>Etal Lane</t>
  </si>
  <si>
    <t>NE5 4AW</t>
  </si>
  <si>
    <t>Newcastle West Police Station</t>
  </si>
  <si>
    <t>Newcastle West</t>
  </si>
  <si>
    <t>Westgate Road</t>
  </si>
  <si>
    <t>NE4 8RP</t>
  </si>
  <si>
    <t>Newcastle-Under-Lyme Police Station</t>
  </si>
  <si>
    <t>Newcastle South</t>
  </si>
  <si>
    <t>Merrial Street</t>
  </si>
  <si>
    <t>ST5 2AB</t>
  </si>
  <si>
    <t>Newport Central Police Station</t>
  </si>
  <si>
    <t>NP20 2EH</t>
  </si>
  <si>
    <t>Newport Police Station (I.o.W.)</t>
  </si>
  <si>
    <t>PO30 1SZ</t>
  </si>
  <si>
    <t>Newquay Police Station</t>
  </si>
  <si>
    <t>Newquay</t>
  </si>
  <si>
    <t>Tolcarme Road</t>
  </si>
  <si>
    <t>TR7 1DD</t>
  </si>
  <si>
    <t>Newton Aycliffe Police Station</t>
  </si>
  <si>
    <t>Newton Aycliffe</t>
  </si>
  <si>
    <t>Central Avenue</t>
  </si>
  <si>
    <t>DL5 5RW</t>
  </si>
  <si>
    <t>Newtown Police Station</t>
  </si>
  <si>
    <t>Newtown</t>
  </si>
  <si>
    <t>Park Lane</t>
  </si>
  <si>
    <t>SY16 1EN</t>
  </si>
  <si>
    <t>North Kent Police Station</t>
  </si>
  <si>
    <t>Thames Way, Northfleet</t>
  </si>
  <si>
    <t>DA11 8BD</t>
  </si>
  <si>
    <t>North Tyneside Police Station</t>
  </si>
  <si>
    <t>Upper Pearson Street</t>
  </si>
  <si>
    <t>NE30 1AB</t>
  </si>
  <si>
    <t>Northallerton Police Station</t>
  </si>
  <si>
    <t>Northallerton</t>
  </si>
  <si>
    <t>72 High Street</t>
  </si>
  <si>
    <t>DL7 8ES</t>
  </si>
  <si>
    <t>Northampton (Campbell Square) Police Station</t>
  </si>
  <si>
    <t>Campbell Square</t>
  </si>
  <si>
    <t>The Mounts, Campbell Square</t>
  </si>
  <si>
    <t>NN1 3EL</t>
  </si>
  <si>
    <t>Northampton (Headquarters) Police Station</t>
  </si>
  <si>
    <t>Force Headquarters, Wootton Hall</t>
  </si>
  <si>
    <t>NN4 0JQ</t>
  </si>
  <si>
    <t>Northern Area Custody Suite</t>
  </si>
  <si>
    <t>Crown Road, Off Forge Lane, Festival Park</t>
  </si>
  <si>
    <t>ST1 5NJ</t>
  </si>
  <si>
    <t>Notting Hill Police Station</t>
  </si>
  <si>
    <t>Notting Hill</t>
  </si>
  <si>
    <t>99-101 Ladbroke Road</t>
  </si>
  <si>
    <t>W11 3PL</t>
  </si>
  <si>
    <t>Nottingham (North Church St) Police Station</t>
  </si>
  <si>
    <t>Central Police Station, North Church Street</t>
  </si>
  <si>
    <t>NG1 4BH</t>
  </si>
  <si>
    <t>Nuneaton Police Station</t>
  </si>
  <si>
    <t>Vicarage Street</t>
  </si>
  <si>
    <t>CV11 4DW</t>
  </si>
  <si>
    <t>Oldham Police Station</t>
  </si>
  <si>
    <t>Barn Street</t>
  </si>
  <si>
    <t>OL1 1LR</t>
  </si>
  <si>
    <t>Ormskirk Police Station</t>
  </si>
  <si>
    <t>Ormskirk</t>
  </si>
  <si>
    <t>1 Derby Road</t>
  </si>
  <si>
    <t>L39 2BJ</t>
  </si>
  <si>
    <t>Ossett Police Station</t>
  </si>
  <si>
    <t>Ossett</t>
  </si>
  <si>
    <t>Bank St</t>
  </si>
  <si>
    <t>WF5 8NW</t>
  </si>
  <si>
    <t>Oxclose Lane Police Station</t>
  </si>
  <si>
    <t>Oxclose Lane</t>
  </si>
  <si>
    <t>Oxclose Lane, Arnold</t>
  </si>
  <si>
    <t>NG5 6FZ</t>
  </si>
  <si>
    <t>Paddington Green Police Station</t>
  </si>
  <si>
    <t>Paddington Green</t>
  </si>
  <si>
    <t>2-4 Harrow Road</t>
  </si>
  <si>
    <t>W2 1XJ</t>
  </si>
  <si>
    <t>Padiham Police Station</t>
  </si>
  <si>
    <t>Padiham</t>
  </si>
  <si>
    <t>BB12 8EF</t>
  </si>
  <si>
    <t>Peckham Police Station</t>
  </si>
  <si>
    <t>Peckham</t>
  </si>
  <si>
    <t>177 Peckham High Street</t>
  </si>
  <si>
    <t>SE15 5SL</t>
  </si>
  <si>
    <t>Pendleton Police Station</t>
  </si>
  <si>
    <t>Pendleton</t>
  </si>
  <si>
    <t>Hankinson Way</t>
  </si>
  <si>
    <t>BB7 1PZ</t>
  </si>
  <si>
    <t>Penrith Police Station</t>
  </si>
  <si>
    <t>Hunter Lane</t>
  </si>
  <si>
    <t>CA11 7UY</t>
  </si>
  <si>
    <t>Peterborough (Thorpewood) Police Station</t>
  </si>
  <si>
    <t>Thorpewood</t>
  </si>
  <si>
    <t>PE3 6SD</t>
  </si>
  <si>
    <t>Peterlee Police Station</t>
  </si>
  <si>
    <t>Peterlee</t>
  </si>
  <si>
    <t>St. Aidan's Lane</t>
  </si>
  <si>
    <t>SR8 5HA</t>
  </si>
  <si>
    <t>Pilgrim Street (Newcastle) Police Station</t>
  </si>
  <si>
    <t>Pilgrim Street</t>
  </si>
  <si>
    <t>NE99 1TB</t>
  </si>
  <si>
    <t>Plaistow Police Station</t>
  </si>
  <si>
    <t>Plaistow</t>
  </si>
  <si>
    <t>444 Barking Road</t>
  </si>
  <si>
    <t>E13 8HJ</t>
  </si>
  <si>
    <t>Plumstead Police Station</t>
  </si>
  <si>
    <t>Plumstead</t>
  </si>
  <si>
    <t>200 Plumstead High Street</t>
  </si>
  <si>
    <t>SE18 1JY</t>
  </si>
  <si>
    <t>Plymouth Central (Charles Cross) Police Station</t>
  </si>
  <si>
    <t>Charles Cross</t>
  </si>
  <si>
    <t>PL4 8HG</t>
  </si>
  <si>
    <t>Plymouth Police Station (Crown Hill)</t>
  </si>
  <si>
    <t>Plymouth (Crown Hill)</t>
  </si>
  <si>
    <t>PL4 8BX</t>
  </si>
  <si>
    <t>Pontefract Police Station</t>
  </si>
  <si>
    <t>Sessions House Yard</t>
  </si>
  <si>
    <t>WF8 1BN</t>
  </si>
  <si>
    <t>Pontypool Police Station</t>
  </si>
  <si>
    <t>NP4 6YN</t>
  </si>
  <si>
    <t>Pontypridd Police Station</t>
  </si>
  <si>
    <t>Berw Road</t>
  </si>
  <si>
    <t>CF37 2TR</t>
  </si>
  <si>
    <t>Poole Police Station</t>
  </si>
  <si>
    <t>BH15 2SE</t>
  </si>
  <si>
    <t>Port Talbot Police Station</t>
  </si>
  <si>
    <t>Port Talbot</t>
  </si>
  <si>
    <t>SA13 1JB</t>
  </si>
  <si>
    <t>Porthcawl Police Station</t>
  </si>
  <si>
    <t>Porthcawl</t>
  </si>
  <si>
    <t>John Street</t>
  </si>
  <si>
    <t>CF36 3DT</t>
  </si>
  <si>
    <t>Portsmouth Central Police Station</t>
  </si>
  <si>
    <t>Winston Churchill Avenue</t>
  </si>
  <si>
    <t>PO1 2DG</t>
  </si>
  <si>
    <t>Prestatyn Police Station</t>
  </si>
  <si>
    <t>Prestatyn</t>
  </si>
  <si>
    <t>LL19 7TD</t>
  </si>
  <si>
    <t>Preston Police Station</t>
  </si>
  <si>
    <t>Lawson Street</t>
  </si>
  <si>
    <t>PR1 2RJ</t>
  </si>
  <si>
    <t>Priory Road Police Station</t>
  </si>
  <si>
    <t>Priory Road</t>
  </si>
  <si>
    <t>HU5 5SF</t>
  </si>
  <si>
    <t>Pudsey Police Station</t>
  </si>
  <si>
    <t>Pudsey</t>
  </si>
  <si>
    <t>Dawsons Corner</t>
  </si>
  <si>
    <t>LS28 5TA</t>
  </si>
  <si>
    <t>Queens Road Police Station</t>
  </si>
  <si>
    <t>Queens Road</t>
  </si>
  <si>
    <t>B6 7ND</t>
  </si>
  <si>
    <t>Rayleigh Police Station</t>
  </si>
  <si>
    <t>Rayleigh</t>
  </si>
  <si>
    <t>119 High Street</t>
  </si>
  <si>
    <t>SS6 7QB</t>
  </si>
  <si>
    <t>Redcar Police Station</t>
  </si>
  <si>
    <t>Redcar</t>
  </si>
  <si>
    <t>France Street</t>
  </si>
  <si>
    <t>TS10 3HH</t>
  </si>
  <si>
    <t>Redditch Police Station</t>
  </si>
  <si>
    <t>Grove Street</t>
  </si>
  <si>
    <t>B98 8DD</t>
  </si>
  <si>
    <t>Reigate Police Station</t>
  </si>
  <si>
    <t>Reigate</t>
  </si>
  <si>
    <t>79, Reigate Road</t>
  </si>
  <si>
    <t>RH2 0RY</t>
  </si>
  <si>
    <t>Rhyl Police Station</t>
  </si>
  <si>
    <t>Wellington Road</t>
  </si>
  <si>
    <t>LL18 2TP</t>
  </si>
  <si>
    <t>Richmond Police Station (London)</t>
  </si>
  <si>
    <t>Richmond</t>
  </si>
  <si>
    <t>TW9 2RF</t>
  </si>
  <si>
    <t>Richmond Police Station (Yorkshire)</t>
  </si>
  <si>
    <t>E'Anson Road</t>
  </si>
  <si>
    <t>DL10 4ND</t>
  </si>
  <si>
    <t>Ripley Police Station</t>
  </si>
  <si>
    <t>High Street, Ripley</t>
  </si>
  <si>
    <t>GU23 6AE</t>
  </si>
  <si>
    <t>Rochdale Police Station</t>
  </si>
  <si>
    <t>The Holme, The Esplanade</t>
  </si>
  <si>
    <t>OL16 1AG</t>
  </si>
  <si>
    <t>Romford Police Station</t>
  </si>
  <si>
    <t>Rose Road Police Station Police Station</t>
  </si>
  <si>
    <t>Rose Road</t>
  </si>
  <si>
    <t xml:space="preserve">Birmingham </t>
  </si>
  <si>
    <t>B17 9BT</t>
  </si>
  <si>
    <t>Ross On Wye Police Station</t>
  </si>
  <si>
    <t>Ross-on-Wye</t>
  </si>
  <si>
    <t>Old Maids Walk</t>
  </si>
  <si>
    <t xml:space="preserve">HR9 5HB </t>
  </si>
  <si>
    <t>Rotherham Police Station</t>
  </si>
  <si>
    <t>Rotherham West</t>
  </si>
  <si>
    <t>Main Street</t>
  </si>
  <si>
    <t>S60 1QY</t>
  </si>
  <si>
    <t>Rugby Police Station</t>
  </si>
  <si>
    <t>CV21 2DH</t>
  </si>
  <si>
    <t>Rugeley Police Station</t>
  </si>
  <si>
    <t>Rugeley</t>
  </si>
  <si>
    <t>Anson Street</t>
  </si>
  <si>
    <t>WS15 2BA</t>
  </si>
  <si>
    <t>Rumney Police Station</t>
  </si>
  <si>
    <t>Rumney</t>
  </si>
  <si>
    <t>Newport Road</t>
  </si>
  <si>
    <t>CF3 4FD</t>
  </si>
  <si>
    <t>Runcorn Custody Suite</t>
  </si>
  <si>
    <t>Runcorn</t>
  </si>
  <si>
    <t>Manor Farm Road, Norton</t>
  </si>
  <si>
    <t>WA7  1TD</t>
  </si>
  <si>
    <t>Runcorn Police Station</t>
  </si>
  <si>
    <t>WA7 2HA</t>
  </si>
  <si>
    <t>Ryde (IOW) Police Station</t>
  </si>
  <si>
    <t>Ryde</t>
  </si>
  <si>
    <t>PO33 2QH</t>
  </si>
  <si>
    <t>Saffron Walden Police Station</t>
  </si>
  <si>
    <t>Saffron Walden</t>
  </si>
  <si>
    <t>CB10 2DX</t>
  </si>
  <si>
    <t>Scarborough Police Station</t>
  </si>
  <si>
    <t>Northway</t>
  </si>
  <si>
    <t>YO12 7AD</t>
  </si>
  <si>
    <t>Scunthorpe Police Station</t>
  </si>
  <si>
    <t>Corporation Road</t>
  </si>
  <si>
    <t>DN15 6QB</t>
  </si>
  <si>
    <t>Selby Police Station</t>
  </si>
  <si>
    <t>Selby</t>
  </si>
  <si>
    <t>YO8 4PA</t>
  </si>
  <si>
    <t>Shaftsbury Police Station</t>
  </si>
  <si>
    <t>Shaftsbury</t>
  </si>
  <si>
    <t>Granville Gardens</t>
  </si>
  <si>
    <t>SP7 8DG</t>
  </si>
  <si>
    <t>Sheffield Central Police Station</t>
  </si>
  <si>
    <t>Sheffield Central</t>
  </si>
  <si>
    <t>S3 8LY</t>
  </si>
  <si>
    <t>Shepherds Bush Police Station</t>
  </si>
  <si>
    <t>Shepherds Bush</t>
  </si>
  <si>
    <t>253-258 Uxbridge Road, Sheperd's Bush</t>
  </si>
  <si>
    <t>W12 7JA</t>
  </si>
  <si>
    <t>Sherborne Police Station</t>
  </si>
  <si>
    <t>Sherborne</t>
  </si>
  <si>
    <t>Digby Road</t>
  </si>
  <si>
    <t>DT9 3NL</t>
  </si>
  <si>
    <t>Shipley Police Station</t>
  </si>
  <si>
    <t>Shipley</t>
  </si>
  <si>
    <t>BD18 3SL</t>
  </si>
  <si>
    <t>Shoreditch Police Station</t>
  </si>
  <si>
    <t>Shoreditch</t>
  </si>
  <si>
    <t>Shrewsbury Police Station</t>
  </si>
  <si>
    <t>Clive Road</t>
  </si>
  <si>
    <t>SY2 5RW</t>
  </si>
  <si>
    <t>ME10 4NR</t>
  </si>
  <si>
    <t>Skegness Police Station</t>
  </si>
  <si>
    <t>Skelmersdale Police Station</t>
  </si>
  <si>
    <t>Skelmersdale</t>
  </si>
  <si>
    <t>Southway</t>
  </si>
  <si>
    <t>WN8 6NH</t>
  </si>
  <si>
    <t>Skipton Police Station</t>
  </si>
  <si>
    <t>Otterly Road</t>
  </si>
  <si>
    <t>BD23 1EZ</t>
  </si>
  <si>
    <t>Sleaford</t>
  </si>
  <si>
    <t>Smethwick Police Station</t>
  </si>
  <si>
    <t>Smethwick</t>
  </si>
  <si>
    <t>Piddock Road</t>
  </si>
  <si>
    <t>B66 3BE</t>
  </si>
  <si>
    <t>Snow Hill Police Station</t>
  </si>
  <si>
    <t>Snow Hill</t>
  </si>
  <si>
    <t>5 Snow Hill</t>
  </si>
  <si>
    <t>EC1A 2DP</t>
  </si>
  <si>
    <t>Solihull North Police Station</t>
  </si>
  <si>
    <t>Solihull North</t>
  </si>
  <si>
    <t>Coelmund Crescent</t>
  </si>
  <si>
    <t>B37 5UB</t>
  </si>
  <si>
    <t>Solihull Police Station</t>
  </si>
  <si>
    <t>Solihull</t>
  </si>
  <si>
    <t>Homer Road</t>
  </si>
  <si>
    <t>B91 3QL</t>
  </si>
  <si>
    <t>South Norwood Police Station</t>
  </si>
  <si>
    <t>South Norwood</t>
  </si>
  <si>
    <t>1-11 Oliver Grove</t>
  </si>
  <si>
    <t>SE25 6ED</t>
  </si>
  <si>
    <t>South Tyneside Police Station</t>
  </si>
  <si>
    <t>South Tyneside</t>
  </si>
  <si>
    <t>Millbank, Station Road</t>
  </si>
  <si>
    <t>NE33 1RR</t>
  </si>
  <si>
    <t>South Woodham Ferrers Police Station</t>
  </si>
  <si>
    <t>Tylers Ride, South Woodham Ferrers</t>
  </si>
  <si>
    <t>CM3 5XD</t>
  </si>
  <si>
    <t>Southall Police Station</t>
  </si>
  <si>
    <t>67 High Street</t>
  </si>
  <si>
    <t>UB1 3HF</t>
  </si>
  <si>
    <t>Southampton Central Police Station</t>
  </si>
  <si>
    <t>Southend-On-Sea Police Station</t>
  </si>
  <si>
    <t>Southend-On-Sea</t>
  </si>
  <si>
    <t>Victoria Avenue</t>
  </si>
  <si>
    <t>SS2 6ES</t>
  </si>
  <si>
    <t>Southport (Sefton Area BCU) Police Station</t>
  </si>
  <si>
    <t>PR9 0LL</t>
  </si>
  <si>
    <t>Southwark Police Station</t>
  </si>
  <si>
    <t>323 Borough High Street</t>
  </si>
  <si>
    <t>SE1 1JL</t>
  </si>
  <si>
    <t>Southwick Police Station</t>
  </si>
  <si>
    <t>Southwick</t>
  </si>
  <si>
    <t>Church Bank</t>
  </si>
  <si>
    <t>SR5 2DU</t>
  </si>
  <si>
    <t>Spennymoor Police Station</t>
  </si>
  <si>
    <t>Spennymoor</t>
  </si>
  <si>
    <t>Wesleyan Road</t>
  </si>
  <si>
    <t>DL16 6FB</t>
  </si>
  <si>
    <t>St Helens Custody suite Police Station</t>
  </si>
  <si>
    <t>St Helens Custody suite</t>
  </si>
  <si>
    <t>New Build not complete</t>
  </si>
  <si>
    <t>St. Albans Police Station</t>
  </si>
  <si>
    <t>AL1 3JL</t>
  </si>
  <si>
    <t>St. Anne Street Police Station</t>
  </si>
  <si>
    <t>St. Anne Street</t>
  </si>
  <si>
    <t>L3 3HJ</t>
  </si>
  <si>
    <t>St. Asaph Police Station</t>
  </si>
  <si>
    <t>St Asaph</t>
  </si>
  <si>
    <t>Fford William Morgan</t>
  </si>
  <si>
    <t>LL17 0JB</t>
  </si>
  <si>
    <t>St. Helens Police Station</t>
  </si>
  <si>
    <t>College Street</t>
  </si>
  <si>
    <t>WA10 1TG</t>
  </si>
  <si>
    <t>St. Mary's Wharf Police Station</t>
  </si>
  <si>
    <t>St. Mary's Wharf</t>
  </si>
  <si>
    <t>DE1 2AB</t>
  </si>
  <si>
    <t>Stafford Police Station</t>
  </si>
  <si>
    <t>Eastgate Street</t>
  </si>
  <si>
    <t>ST16 2DQ</t>
  </si>
  <si>
    <t>Staines Police Station</t>
  </si>
  <si>
    <t>22 Kingston Road</t>
  </si>
  <si>
    <t>TW18 4LQ</t>
  </si>
  <si>
    <t>Stalybridge Police Station</t>
  </si>
  <si>
    <t>Stalybridge</t>
  </si>
  <si>
    <t>SK15 3AA</t>
  </si>
  <si>
    <t>Stanley Police Station</t>
  </si>
  <si>
    <t>Stanley</t>
  </si>
  <si>
    <t>Thorneyholme Terrace</t>
  </si>
  <si>
    <t>DH9 0BL</t>
  </si>
  <si>
    <t>Stansted Airport Police Station</t>
  </si>
  <si>
    <t>Bassingbourne Road</t>
  </si>
  <si>
    <t>Enterprise House, Stansted Airport</t>
  </si>
  <si>
    <t>CM24 1PS</t>
  </si>
  <si>
    <t>Stansted Police Station</t>
  </si>
  <si>
    <t>Stansted</t>
  </si>
  <si>
    <t>Hargrave Close, Cambridge Road</t>
  </si>
  <si>
    <t>CM24 8DJ</t>
  </si>
  <si>
    <t>Stechford Police Station</t>
  </si>
  <si>
    <t>Stechford</t>
  </si>
  <si>
    <t>338 Station Road</t>
  </si>
  <si>
    <t>B33 8PR</t>
  </si>
  <si>
    <t>Steelhouse Lane Police Station (ICE)</t>
  </si>
  <si>
    <t>B4 6NW</t>
  </si>
  <si>
    <t>Stevenage Police Station</t>
  </si>
  <si>
    <t>Lytton Way</t>
  </si>
  <si>
    <t>SG1 1HF</t>
  </si>
  <si>
    <t>Stoke Newington Police Station</t>
  </si>
  <si>
    <t>Stoke Newington</t>
  </si>
  <si>
    <t>33 Stoke Newington High Street</t>
  </si>
  <si>
    <t>N16 8DS</t>
  </si>
  <si>
    <t>Stoke Police Station</t>
  </si>
  <si>
    <t>Stoke</t>
  </si>
  <si>
    <t>Boothen Road</t>
  </si>
  <si>
    <t>ST4 4AH</t>
  </si>
  <si>
    <t>Stoney Stanton Police Station</t>
  </si>
  <si>
    <t>Stoney Stanton</t>
  </si>
  <si>
    <t>Stoney Stanton Road</t>
  </si>
  <si>
    <t>CV6 5DG</t>
  </si>
  <si>
    <t>Stourbridge Police Station</t>
  </si>
  <si>
    <t>Stourbridge</t>
  </si>
  <si>
    <t>New Road</t>
  </si>
  <si>
    <t>DY8 1PF</t>
  </si>
  <si>
    <t>Streatham Police Station</t>
  </si>
  <si>
    <t>Streatham High Road</t>
  </si>
  <si>
    <t>SW16 1HT</t>
  </si>
  <si>
    <t>Stretford Police Station</t>
  </si>
  <si>
    <t>Stretford</t>
  </si>
  <si>
    <t>Talbot Road</t>
  </si>
  <si>
    <t>M32 0XB</t>
  </si>
  <si>
    <t>Stroud Police Station</t>
  </si>
  <si>
    <t>Stroud</t>
  </si>
  <si>
    <t>GL5 1QQ</t>
  </si>
  <si>
    <t>Sutton Coldfield Police Station</t>
  </si>
  <si>
    <t>Sutton Colfield</t>
  </si>
  <si>
    <t>B74 2NR</t>
  </si>
  <si>
    <t>Sutton Police Station</t>
  </si>
  <si>
    <t>Sutton</t>
  </si>
  <si>
    <t>6 Carshalton Road West</t>
  </si>
  <si>
    <t>SM1 4RF</t>
  </si>
  <si>
    <t>Swadlincote Police Station</t>
  </si>
  <si>
    <t>Derby Swadlincote</t>
  </si>
  <si>
    <t>Civic Way</t>
  </si>
  <si>
    <t>DE11 0AE</t>
  </si>
  <si>
    <t>Swale Police Station</t>
  </si>
  <si>
    <t>Swale</t>
  </si>
  <si>
    <t>Central Ave.,Sittingbourne</t>
  </si>
  <si>
    <t>Swanage Police Station</t>
  </si>
  <si>
    <t>Swanage</t>
  </si>
  <si>
    <t>Argyle Road</t>
  </si>
  <si>
    <t>BH19 1HZ</t>
  </si>
  <si>
    <t>Swansea Police Station</t>
  </si>
  <si>
    <t>Alexander Road</t>
  </si>
  <si>
    <t>SA1 5EA</t>
  </si>
  <si>
    <t>Swindon Gable Cross Police Station</t>
  </si>
  <si>
    <t>Shrivenham Road, South Marston, Swindon Gable</t>
  </si>
  <si>
    <t>SN3 4RT</t>
  </si>
  <si>
    <t>Swindon Police Station</t>
  </si>
  <si>
    <t>Princes Street</t>
  </si>
  <si>
    <t>SN1 2HZ</t>
  </si>
  <si>
    <t>Swinton Police Station</t>
  </si>
  <si>
    <t>Swinton</t>
  </si>
  <si>
    <t>Chorley Road</t>
  </si>
  <si>
    <t>M27 0NF</t>
  </si>
  <si>
    <t>Tamworth North Police Station</t>
  </si>
  <si>
    <t>Tamworth North</t>
  </si>
  <si>
    <t>Spinning School Lane</t>
  </si>
  <si>
    <t>B79 7BB</t>
  </si>
  <si>
    <t>Teddington Police Station</t>
  </si>
  <si>
    <t>Teddington</t>
  </si>
  <si>
    <t>Strathmore Centre, Strathmore Road</t>
  </si>
  <si>
    <t>TW11 8UH</t>
  </si>
  <si>
    <t>Tenby Police Station</t>
  </si>
  <si>
    <t>Tenby</t>
  </si>
  <si>
    <t>Warren Street</t>
  </si>
  <si>
    <t>SA70 7JS</t>
  </si>
  <si>
    <t>Tewkesbury Police Station</t>
  </si>
  <si>
    <t>Tewkesbury</t>
  </si>
  <si>
    <t>Barton Street</t>
  </si>
  <si>
    <t>GL20 5QF</t>
  </si>
  <si>
    <t>Thorne Police Station</t>
  </si>
  <si>
    <t>Thorne</t>
  </si>
  <si>
    <t>Doncaster East, Durham Avenue</t>
  </si>
  <si>
    <t>DN8 4AN</t>
  </si>
  <si>
    <t>Thornhill Road Police Station</t>
  </si>
  <si>
    <t>Thornhill Road</t>
  </si>
  <si>
    <t>Handsworth,Birmingham</t>
  </si>
  <si>
    <t>B21 9BT</t>
  </si>
  <si>
    <t>Tilbury Police Station</t>
  </si>
  <si>
    <t>Tilbury</t>
  </si>
  <si>
    <t>Civic Square</t>
  </si>
  <si>
    <t>RM18 8AD</t>
  </si>
  <si>
    <t>Ton Pentre Police Station</t>
  </si>
  <si>
    <t>Ton Pentre</t>
  </si>
  <si>
    <t>Maindy Road</t>
  </si>
  <si>
    <t>CF41 7HA</t>
  </si>
  <si>
    <t>Tonbridge Police Station</t>
  </si>
  <si>
    <t>Tonbridge</t>
  </si>
  <si>
    <t>Pembury Road</t>
  </si>
  <si>
    <t>TN9 2HS</t>
  </si>
  <si>
    <t>Tooting Police Station</t>
  </si>
  <si>
    <t>Mitcham Road</t>
  </si>
  <si>
    <t>SW17 9JG</t>
  </si>
  <si>
    <t>Torquay Police Station</t>
  </si>
  <si>
    <t>TQ2 5AH</t>
  </si>
  <si>
    <t>Tottenham Police Station</t>
  </si>
  <si>
    <t xml:space="preserve">Tottenham  </t>
  </si>
  <si>
    <t>398 High Road</t>
  </si>
  <si>
    <t>N17 9JA</t>
  </si>
  <si>
    <t>Twickenham Police Station</t>
  </si>
  <si>
    <t>Twickenham</t>
  </si>
  <si>
    <t>41 London Road</t>
  </si>
  <si>
    <t>TW1 3SY</t>
  </si>
  <si>
    <t>Ulverston Police Station</t>
  </si>
  <si>
    <t>Ulverston</t>
  </si>
  <si>
    <t>LA12 7PX</t>
  </si>
  <si>
    <t>Uttoxeter Police Station</t>
  </si>
  <si>
    <t>Uttoxeter</t>
  </si>
  <si>
    <t>Balance Street</t>
  </si>
  <si>
    <t>ST14 8JE</t>
  </si>
  <si>
    <t>Uxbridge Police Station</t>
  </si>
  <si>
    <t>Uxbridge</t>
  </si>
  <si>
    <t>1 Warwick Place, Harefield Road</t>
  </si>
  <si>
    <t>UB8 1PG</t>
  </si>
  <si>
    <t>Verwood Police Station</t>
  </si>
  <si>
    <t>Verwood</t>
  </si>
  <si>
    <t>BH31 7PU</t>
  </si>
  <si>
    <t>Wood Street</t>
  </si>
  <si>
    <t>Wallsend Police Station</t>
  </si>
  <si>
    <t>Wallsend</t>
  </si>
  <si>
    <t>Alexandra Street</t>
  </si>
  <si>
    <t>NE28 7RW</t>
  </si>
  <si>
    <t>Walsall Police Station</t>
  </si>
  <si>
    <t xml:space="preserve">Walsall  </t>
  </si>
  <si>
    <t>WS2 8HL</t>
  </si>
  <si>
    <t>Walthamstow Police Station</t>
  </si>
  <si>
    <t>Walthamstow</t>
  </si>
  <si>
    <t>360 Forrest Road</t>
  </si>
  <si>
    <t>E17 5JQ</t>
  </si>
  <si>
    <t>Walton Police Station</t>
  </si>
  <si>
    <t>Walton</t>
  </si>
  <si>
    <t>Walton Lane</t>
  </si>
  <si>
    <t>L4 5XF</t>
  </si>
  <si>
    <t>Walworth Police Station</t>
  </si>
  <si>
    <t>Walworth</t>
  </si>
  <si>
    <t>12-28 Manor Place</t>
  </si>
  <si>
    <t>SE17 3RL</t>
  </si>
  <si>
    <t>Wandsworth Police Station</t>
  </si>
  <si>
    <t>Wandsworth</t>
  </si>
  <si>
    <t>146 Wandsworth High Street</t>
  </si>
  <si>
    <t>SW18 4JJ</t>
  </si>
  <si>
    <t>Wareham Police Station</t>
  </si>
  <si>
    <t>Wareham</t>
  </si>
  <si>
    <t>Worgret Road</t>
  </si>
  <si>
    <t>BH20 4PW</t>
  </si>
  <si>
    <t>Warrington Police Station</t>
  </si>
  <si>
    <t>Museum Street</t>
  </si>
  <si>
    <t>WA1 1NE</t>
  </si>
  <si>
    <t>Washington Police Station</t>
  </si>
  <si>
    <t>Washington</t>
  </si>
  <si>
    <t>The Galleries</t>
  </si>
  <si>
    <t>NE38 7RY</t>
  </si>
  <si>
    <t>Waterlooville Police Station</t>
  </si>
  <si>
    <t>Waterlooville</t>
  </si>
  <si>
    <t>Swiss Road</t>
  </si>
  <si>
    <t>PO7 7FX</t>
  </si>
  <si>
    <t>Watford Police Station</t>
  </si>
  <si>
    <t>Watford Central</t>
  </si>
  <si>
    <t>Shady Lane</t>
  </si>
  <si>
    <t>WD1 1DD</t>
  </si>
  <si>
    <t>Wavertree Custody Suite Police Station</t>
  </si>
  <si>
    <t>Wavertree Custody Suite</t>
  </si>
  <si>
    <t>Wavertree Road</t>
  </si>
  <si>
    <t>L7 1RJ</t>
  </si>
  <si>
    <t>Wednesbury Police Station</t>
  </si>
  <si>
    <t>Wednesbury</t>
  </si>
  <si>
    <t>Holyhead Road</t>
  </si>
  <si>
    <t>WS10 7DQ</t>
  </si>
  <si>
    <t>Wednesfield Police Station</t>
  </si>
  <si>
    <t>Wednesfield</t>
  </si>
  <si>
    <t>Alfred Squire Road</t>
  </si>
  <si>
    <t>WV11 1XU</t>
  </si>
  <si>
    <t>Weetwood Police Station</t>
  </si>
  <si>
    <t>Weetwood</t>
  </si>
  <si>
    <t>300 Otley Road</t>
  </si>
  <si>
    <t>LS16 6RG</t>
  </si>
  <si>
    <t>Wellingborough Police Station</t>
  </si>
  <si>
    <t>Midland Road</t>
  </si>
  <si>
    <t>NN8 1HF</t>
  </si>
  <si>
    <t>Wellington Police Station</t>
  </si>
  <si>
    <t>Victoria Road, Wellington</t>
  </si>
  <si>
    <t xml:space="preserve">TF1 1LQ </t>
  </si>
  <si>
    <t>Welshpool Police Station</t>
  </si>
  <si>
    <t>Severn Street</t>
  </si>
  <si>
    <t>SY21 7AR</t>
  </si>
  <si>
    <t>Wembley Police Station</t>
  </si>
  <si>
    <t>Wembley</t>
  </si>
  <si>
    <t>603 Harrow Road</t>
  </si>
  <si>
    <t>HA0 2HH</t>
  </si>
  <si>
    <t>West Bromwich Police Station</t>
  </si>
  <si>
    <t>B70 7PJ</t>
  </si>
  <si>
    <t>West Drayton Sector Police Station</t>
  </si>
  <si>
    <t>UB7 7JQ</t>
  </si>
  <si>
    <t>West End Central Police Station</t>
  </si>
  <si>
    <t>West End Central</t>
  </si>
  <si>
    <t>27 Saville Row</t>
  </si>
  <si>
    <t>W1X 2DU</t>
  </si>
  <si>
    <t>Western Division Police Station</t>
  </si>
  <si>
    <t>Bonny Street</t>
  </si>
  <si>
    <t>FY1 5RL</t>
  </si>
  <si>
    <t>Westlea Police Station</t>
  </si>
  <si>
    <t>Westlea</t>
  </si>
  <si>
    <t>The Chesters</t>
  </si>
  <si>
    <t>SN5 7DB</t>
  </si>
  <si>
    <t>Weston Favell Police Station</t>
  </si>
  <si>
    <t>Weston Favell</t>
  </si>
  <si>
    <t>Pyramid Close</t>
  </si>
  <si>
    <t>NN3 8NZ</t>
  </si>
  <si>
    <t>Wetherby Police Station</t>
  </si>
  <si>
    <t>Wetherby</t>
  </si>
  <si>
    <t>LS22 6NB</t>
  </si>
  <si>
    <t>Weymouth Police Station</t>
  </si>
  <si>
    <t>Radipole Lane</t>
  </si>
  <si>
    <t>DT4 9GD</t>
  </si>
  <si>
    <t>Whetstone Police Station</t>
  </si>
  <si>
    <t>Whetstone</t>
  </si>
  <si>
    <t>1170 High Road</t>
  </si>
  <si>
    <t>N20 0LW</t>
  </si>
  <si>
    <t>Whickham Police Station</t>
  </si>
  <si>
    <t>Whickham</t>
  </si>
  <si>
    <t>Front Street</t>
  </si>
  <si>
    <t>NE16 4HE</t>
  </si>
  <si>
    <t>Whimbourne Road Police Station</t>
  </si>
  <si>
    <t>Joint Emergency Services Building</t>
  </si>
  <si>
    <t>Whitby Police Station</t>
  </si>
  <si>
    <t>Spring Hill</t>
  </si>
  <si>
    <t>YO21 1ED</t>
  </si>
  <si>
    <t>Whitehaven Police Station</t>
  </si>
  <si>
    <t>CA28 7NN</t>
  </si>
  <si>
    <t>Widnes (Halton Division) Police Station</t>
  </si>
  <si>
    <t>Halton Division</t>
  </si>
  <si>
    <t>Milton Road, Widnes</t>
  </si>
  <si>
    <t>WA8 7QJ</t>
  </si>
  <si>
    <t>Wigan Police Station (Robin Park Rd)</t>
  </si>
  <si>
    <t>Robin Park Road</t>
  </si>
  <si>
    <t>WN3 4ER</t>
  </si>
  <si>
    <t>Willenhall Police Station</t>
  </si>
  <si>
    <t xml:space="preserve">Willenhall </t>
  </si>
  <si>
    <t>WV13 1PJ</t>
  </si>
  <si>
    <t>Wilmslow Division Police Station</t>
  </si>
  <si>
    <t>Wilmslow Division</t>
  </si>
  <si>
    <t>Hawthorn Street</t>
  </si>
  <si>
    <t>SK9 5HQ</t>
  </si>
  <si>
    <t>Wimbledon Police Station</t>
  </si>
  <si>
    <t>15 Queens Road</t>
  </si>
  <si>
    <t>SW19 8NN</t>
  </si>
  <si>
    <t>Wirral Area HQ Police Station</t>
  </si>
  <si>
    <t>Manor Road</t>
  </si>
  <si>
    <t>CH44 1DA</t>
  </si>
  <si>
    <t>Wirral Custody Suite Police Station</t>
  </si>
  <si>
    <t>Wirral Custody Suite</t>
  </si>
  <si>
    <t>Cavendish Street</t>
  </si>
  <si>
    <t>CH41 8BA</t>
  </si>
  <si>
    <t>Witham Police Station</t>
  </si>
  <si>
    <t>Witham</t>
  </si>
  <si>
    <t>Newland Street</t>
  </si>
  <si>
    <t>CM8 2AS</t>
  </si>
  <si>
    <t>Woking Police Station</t>
  </si>
  <si>
    <t xml:space="preserve">Woking </t>
  </si>
  <si>
    <t>Station Approach</t>
  </si>
  <si>
    <t>GU22 7SY</t>
  </si>
  <si>
    <t>Wolverhampton Police Station</t>
  </si>
  <si>
    <t>Bilston Street</t>
  </si>
  <si>
    <t>WV1 3AA</t>
  </si>
  <si>
    <t>Wombourne Police Station</t>
  </si>
  <si>
    <t xml:space="preserve">Wombourne </t>
  </si>
  <si>
    <t>WV5 9EE</t>
  </si>
  <si>
    <t>Wombwell Police Station</t>
  </si>
  <si>
    <t>Wombwell</t>
  </si>
  <si>
    <t>32 Park Street</t>
  </si>
  <si>
    <t>S73 0HF</t>
  </si>
  <si>
    <t>Wood Green Police Station</t>
  </si>
  <si>
    <t>347 High Road</t>
  </si>
  <si>
    <t>N22 8GZ</t>
  </si>
  <si>
    <t>Wood Street Police Station</t>
  </si>
  <si>
    <t>37 Wood Street</t>
  </si>
  <si>
    <t>EC2P 2NQ</t>
  </si>
  <si>
    <t>Worcester Police Station</t>
  </si>
  <si>
    <t>Deansway</t>
  </si>
  <si>
    <t>WR1 2HQ</t>
  </si>
  <si>
    <t>Workington Police Station</t>
  </si>
  <si>
    <t>Nook Street</t>
  </si>
  <si>
    <t>CA14 4EH</t>
  </si>
  <si>
    <t>Worksop Police Station</t>
  </si>
  <si>
    <t>Potter Street</t>
  </si>
  <si>
    <t>S80 2AL</t>
  </si>
  <si>
    <t>Worthing Police Station</t>
  </si>
  <si>
    <t>Centenary House</t>
  </si>
  <si>
    <t>BN13 2PQ</t>
  </si>
  <si>
    <t>Wrexham Police Station</t>
  </si>
  <si>
    <t>Bodhyfryd</t>
  </si>
  <si>
    <t>LL12 7BW</t>
  </si>
  <si>
    <t>York Police Station</t>
  </si>
  <si>
    <t>Fulford Road</t>
  </si>
  <si>
    <t>YO10 4BY</t>
  </si>
  <si>
    <t>Ystrad Mynach Police Station</t>
  </si>
  <si>
    <t>Ystrad Mynach</t>
  </si>
  <si>
    <t>Caerphilly Road</t>
  </si>
  <si>
    <t>CF82 7SF</t>
  </si>
  <si>
    <t>Ystradgynlais Police Station</t>
  </si>
  <si>
    <t>Ystradgynlais</t>
  </si>
  <si>
    <t>SA9 1NZ</t>
  </si>
  <si>
    <t>Wembley Park Police Station</t>
  </si>
  <si>
    <t>Wembly</t>
  </si>
  <si>
    <t>Wembley Park London Underground, Bridge Road</t>
  </si>
  <si>
    <t>HA9 9AA</t>
  </si>
  <si>
    <t>West Ham Police Station</t>
  </si>
  <si>
    <t>Alan Hocken Way, West Ham</t>
  </si>
  <si>
    <t>E15 3AT</t>
  </si>
  <si>
    <t>Brewery  Road Police Station</t>
  </si>
  <si>
    <t>11-17 Brewery Road, Islington</t>
  </si>
  <si>
    <t>N7 9ED</t>
  </si>
  <si>
    <t>Middlesborough Police District Headquarters</t>
  </si>
  <si>
    <t>Bridge Street West</t>
  </si>
  <si>
    <t>TS2 1AB</t>
  </si>
  <si>
    <t>North Cumbria Area Custody Unit</t>
  </si>
  <si>
    <t>Brunel Way, Durranhill Industrial Estate</t>
  </si>
  <si>
    <t>CA1 3NQ</t>
  </si>
  <si>
    <t>Cheadle Heath Police Station</t>
  </si>
  <si>
    <t>Spectrum Way, Stockport</t>
  </si>
  <si>
    <t>SK3 0SA</t>
  </si>
  <si>
    <t>NR11 6FD</t>
  </si>
  <si>
    <t>Wymondham</t>
  </si>
  <si>
    <t>NR18 0WZ</t>
  </si>
  <si>
    <t>The Police Investigation Centre, Saddlebow Road</t>
  </si>
  <si>
    <t>PE34 3AG</t>
  </si>
  <si>
    <t>IP5 3QS</t>
  </si>
  <si>
    <t>NR31 0DN</t>
  </si>
  <si>
    <t>Middle Engine Lane</t>
  </si>
  <si>
    <t>Middle Engline Lane, Wallsend</t>
  </si>
  <si>
    <t>NE28 9NT</t>
  </si>
  <si>
    <t>Airedale House, Royd Ings Avenue</t>
  </si>
  <si>
    <t>BD21 4BY</t>
  </si>
  <si>
    <t>Watling House Police Station</t>
  </si>
  <si>
    <t>Gailey</t>
  </si>
  <si>
    <t>Watling House, Watling Street</t>
  </si>
  <si>
    <t>ST19 5PR</t>
  </si>
  <si>
    <t>Prison</t>
  </si>
  <si>
    <t>HMP &amp; YOI Moorland</t>
  </si>
  <si>
    <t>Thorne Road, Hatfield</t>
  </si>
  <si>
    <t>DN7 6EL</t>
  </si>
  <si>
    <t>NE65 9XF</t>
  </si>
  <si>
    <t>PO30 5RS</t>
  </si>
  <si>
    <t>Higher Lane, Fazakerley</t>
  </si>
  <si>
    <t>L9 7LH</t>
  </si>
  <si>
    <t>Askham Richard</t>
  </si>
  <si>
    <t>YO23 3FT</t>
  </si>
  <si>
    <t>Bierton Road</t>
  </si>
  <si>
    <t>HP20 1EH</t>
  </si>
  <si>
    <t>St Loyes St</t>
  </si>
  <si>
    <t>MK40 1HG</t>
  </si>
  <si>
    <t>Western Way</t>
  </si>
  <si>
    <t>SE28 0EB</t>
  </si>
  <si>
    <t>HMP Belmarsh West</t>
  </si>
  <si>
    <t xml:space="preserve">SE28 </t>
  </si>
  <si>
    <t>TBD</t>
  </si>
  <si>
    <t>24. London North &amp; West (crime)</t>
  </si>
  <si>
    <t>HMP Birmingham</t>
  </si>
  <si>
    <t>Winson Green Road</t>
  </si>
  <si>
    <t>B18 4AS</t>
  </si>
  <si>
    <t>Hereford and Worcester</t>
  </si>
  <si>
    <t>B97 6QS</t>
  </si>
  <si>
    <t>HMP Blantyre House</t>
  </si>
  <si>
    <t>Cranbrook</t>
  </si>
  <si>
    <t>Goudhurst</t>
  </si>
  <si>
    <t>TN17 2NH</t>
  </si>
  <si>
    <t>19 Cambridge Road, Horfield</t>
  </si>
  <si>
    <t>BS7 8PS</t>
  </si>
  <si>
    <t>HMP Brixton</t>
  </si>
  <si>
    <t>Jebb Avenue, PO Box 369</t>
  </si>
  <si>
    <t>SW2 5XF</t>
  </si>
  <si>
    <t>Woodthorpe Road</t>
  </si>
  <si>
    <t>TW15 3LN</t>
  </si>
  <si>
    <t>HMP Buckley Hall</t>
  </si>
  <si>
    <t>Buckley Farm Lane</t>
  </si>
  <si>
    <t>OL12 9DP</t>
  </si>
  <si>
    <t>Bicester</t>
  </si>
  <si>
    <t>PO Box 50</t>
  </si>
  <si>
    <t>OX25 1WD</t>
  </si>
  <si>
    <t>HMP Bure</t>
  </si>
  <si>
    <t>Coltishall</t>
  </si>
  <si>
    <t>NR10</t>
  </si>
  <si>
    <t>Knox Road</t>
  </si>
  <si>
    <t>CF24 0UG</t>
  </si>
  <si>
    <t>HMP Channings Wood</t>
  </si>
  <si>
    <t>Newton Abbott</t>
  </si>
  <si>
    <t>Denbury</t>
  </si>
  <si>
    <t>TQ12 6DW</t>
  </si>
  <si>
    <t>200 Springfield Road</t>
  </si>
  <si>
    <t>CM2 6LQ</t>
  </si>
  <si>
    <t>HMP Coldingley</t>
  </si>
  <si>
    <t>Bisley</t>
  </si>
  <si>
    <t>GU24 9EX</t>
  </si>
  <si>
    <t>Rochester</t>
  </si>
  <si>
    <t>ME1 3LU</t>
  </si>
  <si>
    <t>HMP Dartmoor</t>
  </si>
  <si>
    <t>Yelverton</t>
  </si>
  <si>
    <t>Princetown</t>
  </si>
  <si>
    <t>PL20 6RR</t>
  </si>
  <si>
    <t>Marshgate, Off North Bridge</t>
  </si>
  <si>
    <t>DN5 8UX</t>
  </si>
  <si>
    <t>HMP Dovegate</t>
  </si>
  <si>
    <t>ST14 8XR</t>
  </si>
  <si>
    <t>Sutton Lane</t>
  </si>
  <si>
    <t>SM2 5PD</t>
  </si>
  <si>
    <t>Eccleshall</t>
  </si>
  <si>
    <t>ST21 6LQ</t>
  </si>
  <si>
    <t>DH1 3HU</t>
  </si>
  <si>
    <t>Sutton Valence</t>
  </si>
  <si>
    <t>ME17 3DF</t>
  </si>
  <si>
    <t>Wotton-Under-Edge</t>
  </si>
  <si>
    <t>Falfield</t>
  </si>
  <si>
    <t>GL12 8DB</t>
  </si>
  <si>
    <t>Stradishall</t>
  </si>
  <si>
    <t>CB8 9YG</t>
  </si>
  <si>
    <t>Sheerness</t>
  </si>
  <si>
    <t>Eastchurch, Church Road</t>
  </si>
  <si>
    <t>ME12 4AX</t>
  </si>
  <si>
    <t>Devizes</t>
  </si>
  <si>
    <t>SN10 5TU</t>
  </si>
  <si>
    <t>Brough</t>
  </si>
  <si>
    <t>New North Road</t>
  </si>
  <si>
    <t>EX4 4EX</t>
  </si>
  <si>
    <t>HMP Featherstone</t>
  </si>
  <si>
    <t>WV10 7PU</t>
  </si>
  <si>
    <t>HMP Ford</t>
  </si>
  <si>
    <t>Arundel</t>
  </si>
  <si>
    <t>BN18 0BX</t>
  </si>
  <si>
    <t>Pendlebury</t>
  </si>
  <si>
    <t>Agecroft Road</t>
  </si>
  <si>
    <t>M27 8FB</t>
  </si>
  <si>
    <t>Foston</t>
  </si>
  <si>
    <t>DE65 5DN</t>
  </si>
  <si>
    <t>HMP Frankland</t>
  </si>
  <si>
    <t>Brasside</t>
  </si>
  <si>
    <t>DH1 5YD</t>
  </si>
  <si>
    <t>HMP Full Sutton</t>
  </si>
  <si>
    <t>Full Sutton</t>
  </si>
  <si>
    <t>YO41 1PS</t>
  </si>
  <si>
    <t>HMP Garth</t>
  </si>
  <si>
    <t>Ulnes Walton Lane, Leyland</t>
  </si>
  <si>
    <t>PR5 3NE</t>
  </si>
  <si>
    <t>HMP Gartree</t>
  </si>
  <si>
    <t>Gallow Field Road</t>
  </si>
  <si>
    <t>LE16 7RP</t>
  </si>
  <si>
    <t>HMP Grendon</t>
  </si>
  <si>
    <t>Grendon Underwood</t>
  </si>
  <si>
    <t>HP18 0TL</t>
  </si>
  <si>
    <t>HMP Guys Marsh</t>
  </si>
  <si>
    <t>SP7 0AH</t>
  </si>
  <si>
    <t>HMP Haverigg</t>
  </si>
  <si>
    <t>Millom</t>
  </si>
  <si>
    <t>LA18 4NA</t>
  </si>
  <si>
    <t>SM2 5PJ</t>
  </si>
  <si>
    <t>Woodbridge</t>
  </si>
  <si>
    <t>IP12 3JW</t>
  </si>
  <si>
    <t>Stockton-On-Tees</t>
  </si>
  <si>
    <t>Holme House Road</t>
  </si>
  <si>
    <t>TS18 2QU</t>
  </si>
  <si>
    <t>Hedon Road</t>
  </si>
  <si>
    <t>HU9 5LS</t>
  </si>
  <si>
    <t>HMP Kirkham</t>
  </si>
  <si>
    <t>Freckleton Road</t>
  </si>
  <si>
    <t>PR4 2RN</t>
  </si>
  <si>
    <t>Yarm</t>
  </si>
  <si>
    <t>TS15 9PA</t>
  </si>
  <si>
    <t>HMP Leeds</t>
  </si>
  <si>
    <t>Armley</t>
  </si>
  <si>
    <t>LS12 2TJ</t>
  </si>
  <si>
    <t>HMP Leicester</t>
  </si>
  <si>
    <t>Welford Road</t>
  </si>
  <si>
    <t>LE2 7AJ</t>
  </si>
  <si>
    <t>Brighton Road</t>
  </si>
  <si>
    <t>BN7 1EA</t>
  </si>
  <si>
    <t>HMP Leyhill</t>
  </si>
  <si>
    <t>GL12 8BT</t>
  </si>
  <si>
    <t>LN2 4BD</t>
  </si>
  <si>
    <t>HMP Lindholme</t>
  </si>
  <si>
    <t>HMP Littlehey</t>
  </si>
  <si>
    <t>Perry</t>
  </si>
  <si>
    <t>PE28 0SR</t>
  </si>
  <si>
    <t>HMP Liverpool</t>
  </si>
  <si>
    <t>68 Hornby Road</t>
  </si>
  <si>
    <t>L9 3DF</t>
  </si>
  <si>
    <t>HMP Long Lartin</t>
  </si>
  <si>
    <t>South Littleton</t>
  </si>
  <si>
    <t>WR11 8TZ</t>
  </si>
  <si>
    <t>HMP Lowdham Grange</t>
  </si>
  <si>
    <t xml:space="preserve">Lowdham </t>
  </si>
  <si>
    <t>NG14 7TA</t>
  </si>
  <si>
    <t>36 County Road</t>
  </si>
  <si>
    <t>ME14 1UZ</t>
  </si>
  <si>
    <t>Southall Street</t>
  </si>
  <si>
    <t>M60 9AH</t>
  </si>
  <si>
    <t>Swinderby</t>
  </si>
  <si>
    <t>LN6 9PT</t>
  </si>
  <si>
    <t>Dial Wood, Flockton</t>
  </si>
  <si>
    <t>WF4 4AX</t>
  </si>
  <si>
    <t>HMP North Sea Camp</t>
  </si>
  <si>
    <t>Freiston</t>
  </si>
  <si>
    <t>PE22 0QX</t>
  </si>
  <si>
    <t>Mousehold</t>
  </si>
  <si>
    <t>NR1 4LU</t>
  </si>
  <si>
    <t>Perry Road, Sherwood</t>
  </si>
  <si>
    <t>NG5 3AG</t>
  </si>
  <si>
    <t>Heol Hopcyn John</t>
  </si>
  <si>
    <t>CF35 6AR</t>
  </si>
  <si>
    <t>Caledonian Road</t>
  </si>
  <si>
    <t>N7 8TT</t>
  </si>
  <si>
    <t>Westfield Road</t>
  </si>
  <si>
    <t>PE3 7DP</t>
  </si>
  <si>
    <t>Usk</t>
  </si>
  <si>
    <t>47 Maryport Street</t>
  </si>
  <si>
    <t>NP15 1XP</t>
  </si>
  <si>
    <t>2 Ribbleton Lane</t>
  </si>
  <si>
    <t>PR1 5AB</t>
  </si>
  <si>
    <t>HMP Ranby</t>
  </si>
  <si>
    <t>DN22 8EU</t>
  </si>
  <si>
    <t>HMP Risley</t>
  </si>
  <si>
    <t>Risley</t>
  </si>
  <si>
    <t>WA3 6BP</t>
  </si>
  <si>
    <t>1 Fort Road</t>
  </si>
  <si>
    <t>ME1 3QS</t>
  </si>
  <si>
    <t>HMP Rye Hill</t>
  </si>
  <si>
    <t>Willoughby</t>
  </si>
  <si>
    <t>CV23 8AN</t>
  </si>
  <si>
    <t>Ripley Road, Send</t>
  </si>
  <si>
    <t>GU23 7LJ</t>
  </si>
  <si>
    <t>HMP Spring Hill</t>
  </si>
  <si>
    <t>HP18 0TH</t>
  </si>
  <si>
    <t>HMP Stafford</t>
  </si>
  <si>
    <t>54 Gaol Road</t>
  </si>
  <si>
    <t>ST16 3AW</t>
  </si>
  <si>
    <t>Sheppey</t>
  </si>
  <si>
    <t>Church Road, Eastchurch</t>
  </si>
  <si>
    <t>ME12 4AA</t>
  </si>
  <si>
    <t>HMP Stocken</t>
  </si>
  <si>
    <t>Oakham</t>
  </si>
  <si>
    <t>Stocken Hall Road, Stretton</t>
  </si>
  <si>
    <t>LE15 7RD</t>
  </si>
  <si>
    <t>Wilmslow</t>
  </si>
  <si>
    <t>Styal</t>
  </si>
  <si>
    <t>SK9 4HR</t>
  </si>
  <si>
    <t>Ashbourne</t>
  </si>
  <si>
    <t>DE6 5HW</t>
  </si>
  <si>
    <t>HMP Swaleside (HMP Sheppey Cluster)</t>
  </si>
  <si>
    <t>Isle Of Sheppey</t>
  </si>
  <si>
    <t>Brabazon Road, Eastchurch</t>
  </si>
  <si>
    <t>200 Oystermouth Road</t>
  </si>
  <si>
    <t>SA1 3SR</t>
  </si>
  <si>
    <t>HMP The Mount</t>
  </si>
  <si>
    <t>Hemel Hempstead</t>
  </si>
  <si>
    <t>Molyneaux Avenue, Bovingdon</t>
  </si>
  <si>
    <t>HP3 0NZ</t>
  </si>
  <si>
    <t>HMP The Verne</t>
  </si>
  <si>
    <t>Portland</t>
  </si>
  <si>
    <t>The Verne</t>
  </si>
  <si>
    <t>DT5 1EQ</t>
  </si>
  <si>
    <t>Arley Road, Appleton Thorn</t>
  </si>
  <si>
    <t>WA4 4RL</t>
  </si>
  <si>
    <t>HMP Usk</t>
  </si>
  <si>
    <t>HMP Wakefield</t>
  </si>
  <si>
    <t>5 Love Lane</t>
  </si>
  <si>
    <t>WF2 9AF</t>
  </si>
  <si>
    <t>Heathfield Road</t>
  </si>
  <si>
    <t>SW18 3HS</t>
  </si>
  <si>
    <t>HMP Wayland</t>
  </si>
  <si>
    <t>Griston</t>
  </si>
  <si>
    <t>IP25 6RL</t>
  </si>
  <si>
    <t>HMP Wealstun</t>
  </si>
  <si>
    <t>LS23 7AZ</t>
  </si>
  <si>
    <t>HMP Whatton</t>
  </si>
  <si>
    <t>14 Cromwell Road</t>
  </si>
  <si>
    <t>NG13 9FQ</t>
  </si>
  <si>
    <t>HMP Whitemoor</t>
  </si>
  <si>
    <t>Longhill Road</t>
  </si>
  <si>
    <t>PE15 0PR</t>
  </si>
  <si>
    <t>Romsey Road</t>
  </si>
  <si>
    <t>SO22 5DF</t>
  </si>
  <si>
    <t>Tattenhoe Street</t>
  </si>
  <si>
    <t>MK4 4DA</t>
  </si>
  <si>
    <t>Du Cane Road, PO Box 757</t>
  </si>
  <si>
    <t>W12 0AE</t>
  </si>
  <si>
    <t>Ulnes Walton</t>
  </si>
  <si>
    <t>PR26 8LW</t>
  </si>
  <si>
    <t>Shortwood Road, Pucklechurch</t>
  </si>
  <si>
    <t>BS16 9QJ</t>
  </si>
  <si>
    <t>New Road, Featherstone</t>
  </si>
  <si>
    <t>WV10 7PY</t>
  </si>
  <si>
    <t>Bowes Road</t>
  </si>
  <si>
    <t>DL12 9BG</t>
  </si>
  <si>
    <t>HMYOI Feltham</t>
  </si>
  <si>
    <t>Bedfont Road</t>
  </si>
  <si>
    <t>TW13 4ND</t>
  </si>
  <si>
    <t>HMYOI Feltham B</t>
  </si>
  <si>
    <t>Gibson Street, Bickershaw</t>
  </si>
  <si>
    <t>WN2 5TH</t>
  </si>
  <si>
    <t>Henley-On-Thames</t>
  </si>
  <si>
    <t>Huntercombe Place, Nuffield</t>
  </si>
  <si>
    <t>RG9 5SB</t>
  </si>
  <si>
    <t>Far Moor Lane, Stone Row Head, Off Quernmore Road</t>
  </si>
  <si>
    <t>LA1 3QZ</t>
  </si>
  <si>
    <t>DH1 5SD</t>
  </si>
  <si>
    <t>Bawtry Road, Hatfield Woodhouse</t>
  </si>
  <si>
    <t>DN7 6BW</t>
  </si>
  <si>
    <t>HMYOI Onley</t>
  </si>
  <si>
    <t>CV23 8AP</t>
  </si>
  <si>
    <t>Easton</t>
  </si>
  <si>
    <t>DT5 1DL</t>
  </si>
  <si>
    <t>Stoke Heath</t>
  </si>
  <si>
    <t>TF9 2JL</t>
  </si>
  <si>
    <t>Swinfen</t>
  </si>
  <si>
    <t>WS14 9QS</t>
  </si>
  <si>
    <t>HMYOI Werrington</t>
  </si>
  <si>
    <t>Stoke-On-Trent</t>
  </si>
  <si>
    <t>Werrington</t>
  </si>
  <si>
    <t>ST9 0DX</t>
  </si>
  <si>
    <t>HMYOI Wetherby</t>
  </si>
  <si>
    <t>York Road</t>
  </si>
  <si>
    <t>LS22 5ED</t>
  </si>
  <si>
    <t>Hewell Lane, Redditch</t>
  </si>
  <si>
    <t>SCH</t>
  </si>
  <si>
    <t>Aldine House Secure Children's Centre</t>
  </si>
  <si>
    <t>75 Limb Lane, Dore</t>
  </si>
  <si>
    <t>S17 3ES</t>
  </si>
  <si>
    <t xml:space="preserve">Aycliffe Secure Services </t>
  </si>
  <si>
    <t>Aycliffe</t>
  </si>
  <si>
    <t>Copelaw, Newton Aycliffe</t>
  </si>
  <si>
    <t>DL5 6JB</t>
  </si>
  <si>
    <t xml:space="preserve">Barton Moss Secure Care Centre </t>
  </si>
  <si>
    <t>Barton Moss Road, Moss</t>
  </si>
  <si>
    <t>M30 7RL</t>
  </si>
  <si>
    <t>Clayfields House Secure Unit</t>
  </si>
  <si>
    <t>Stapleford</t>
  </si>
  <si>
    <t>18-20 Moorbridge Lane</t>
  </si>
  <si>
    <t>NG9 8GU</t>
  </si>
  <si>
    <t xml:space="preserve">West Yorkshire </t>
  </si>
  <si>
    <t>LS16 8EB</t>
  </si>
  <si>
    <t>Hillside Secure Centre</t>
  </si>
  <si>
    <t>Burnside, Neath</t>
  </si>
  <si>
    <t xml:space="preserve">SA11 1UL </t>
  </si>
  <si>
    <t xml:space="preserve">Lincolnshire Secure Unit </t>
  </si>
  <si>
    <t>Rookery Avenue</t>
  </si>
  <si>
    <t>NG34 7TY</t>
  </si>
  <si>
    <t xml:space="preserve">Vinney Green Secure Unit </t>
  </si>
  <si>
    <t>South Gloucestershire</t>
  </si>
  <si>
    <t>Emersons Green Lane, Emersons Green</t>
  </si>
  <si>
    <t>BS16 7AA</t>
  </si>
  <si>
    <t>STC</t>
  </si>
  <si>
    <t>Medway</t>
  </si>
  <si>
    <t>Sir Evelyn Road</t>
  </si>
  <si>
    <t>ME1 3YB</t>
  </si>
  <si>
    <t>Oakhill</t>
  </si>
  <si>
    <t>Chalgrove Field, Oakhill</t>
  </si>
  <si>
    <t>MK5 6AJ</t>
  </si>
  <si>
    <t>Rainsbrook</t>
  </si>
  <si>
    <t>CV23 8SY</t>
  </si>
  <si>
    <t>Courts</t>
  </si>
  <si>
    <t>Police Stations</t>
  </si>
  <si>
    <t>Prisons</t>
  </si>
  <si>
    <t>Hospitals</t>
  </si>
  <si>
    <t>Magistrates Court</t>
  </si>
  <si>
    <t>CCN</t>
  </si>
  <si>
    <t>Update Made</t>
  </si>
  <si>
    <t>Date</t>
  </si>
  <si>
    <t>Police Force</t>
  </si>
  <si>
    <t>Biggin Hill Airport</t>
  </si>
  <si>
    <t>Biggin Hill</t>
  </si>
  <si>
    <t>Bromley Way</t>
  </si>
  <si>
    <t>TN16 3BH</t>
  </si>
  <si>
    <t>Comment/CCN</t>
  </si>
  <si>
    <t>County/Region</t>
  </si>
  <si>
    <t>Other</t>
  </si>
  <si>
    <t>Brook House Immigration Removal Centre</t>
  </si>
  <si>
    <t>Dungavel House Immigration Removal Centre</t>
  </si>
  <si>
    <t>Larne House Immigration Removal Centre</t>
  </si>
  <si>
    <t>Morton Hall Immigration Removal Centre</t>
  </si>
  <si>
    <t>Pennine House Immigration Removal Centre</t>
  </si>
  <si>
    <t>Perimeter Road South, Gatwick</t>
  </si>
  <si>
    <t>Strathaven</t>
  </si>
  <si>
    <t>South Lanarkshire</t>
  </si>
  <si>
    <t>ML10 6RF</t>
  </si>
  <si>
    <t>2 Hope Stree</t>
  </si>
  <si>
    <t>Larne</t>
  </si>
  <si>
    <t>Antrim</t>
  </si>
  <si>
    <t>BT40 1UR</t>
  </si>
  <si>
    <t>Manchester Airport</t>
  </si>
  <si>
    <t>Room 1506-1510 Terminal 2</t>
  </si>
  <si>
    <t>M90 4AG</t>
  </si>
  <si>
    <t>Morton Hall</t>
  </si>
  <si>
    <t>Dungavel House</t>
  </si>
  <si>
    <t>London &amp; Thames Valley</t>
  </si>
  <si>
    <t>HMP &amp; YOI Bullingdon</t>
  </si>
  <si>
    <t>HMP &amp; YOI Isis</t>
  </si>
  <si>
    <t>HMP &amp; YOI Pentonville</t>
  </si>
  <si>
    <t>HMP &amp; YOI Wandsworth</t>
  </si>
  <si>
    <t>HMP &amp; YOI Wormwood Scrubs</t>
  </si>
  <si>
    <t>South West 1</t>
  </si>
  <si>
    <t>HMP &amp; YOI Bristol</t>
  </si>
  <si>
    <t>HMP Erlestoke</t>
  </si>
  <si>
    <t>HM &amp; YOI Portland</t>
  </si>
  <si>
    <t>HMP &amp; YOI Winchester</t>
  </si>
  <si>
    <t>South West 2</t>
  </si>
  <si>
    <t>HMP &amp; YOI Exeter</t>
  </si>
  <si>
    <t>HMP &amp; YOI Sudbury</t>
  </si>
  <si>
    <t>HMP &amp; YOI Bedford</t>
  </si>
  <si>
    <t>HMP &amp; YOI Hollesley Bay</t>
  </si>
  <si>
    <t>HMP &amp; YOI Lincoln</t>
  </si>
  <si>
    <t>HMP &amp; YOI Norwich</t>
  </si>
  <si>
    <t>HMP &amp; YOI Warren Hill</t>
  </si>
  <si>
    <t>East</t>
  </si>
  <si>
    <t>HMP &amp; YOI Hindley</t>
  </si>
  <si>
    <t>HMP Lancaster Farms</t>
  </si>
  <si>
    <t>HMP &amp; YOI Preston</t>
  </si>
  <si>
    <t>HMP &amp; YOI Thorn Cross</t>
  </si>
  <si>
    <t>HMP &amp; YOI Wymott</t>
  </si>
  <si>
    <t>HMP &amp; YOI Moorland Closed</t>
  </si>
  <si>
    <t>HMP &amp; YOI Hull</t>
  </si>
  <si>
    <t>HMP &amp; YOI Cardiff</t>
  </si>
  <si>
    <t>HMP &amp; YOI Swansea</t>
  </si>
  <si>
    <t>HMP &amp; YOI Prescoed</t>
  </si>
  <si>
    <t>HMP &amp; YOI Parc</t>
  </si>
  <si>
    <t>HMP &amp; YOI Brinsford</t>
  </si>
  <si>
    <t>HMP &amp; YOI Nottingham</t>
  </si>
  <si>
    <t>HMP &amp; YOI Stoke Heath</t>
  </si>
  <si>
    <t>HMP &amp; YOI Swinfen Hall</t>
  </si>
  <si>
    <t>HMYOI Aylesbury</t>
  </si>
  <si>
    <t>HMP &amp; YOI Durham</t>
  </si>
  <si>
    <t>HMP &amp; YOI Holme House</t>
  </si>
  <si>
    <t>HMP &amp; YOI Kirklevington Grange</t>
  </si>
  <si>
    <t>HMP &amp; YOI Deerbolt</t>
  </si>
  <si>
    <t>Tees &amp; Wear</t>
  </si>
  <si>
    <t>HMP &amp; YOI High Down</t>
  </si>
  <si>
    <t>HMP &amp; YOI Lewes</t>
  </si>
  <si>
    <t>Surrey &amp; Sussex</t>
  </si>
  <si>
    <t>HMP &amp; YOI Chelmsford</t>
  </si>
  <si>
    <t>HMP &amp; YOI Elmley (HMP Sheppey Cluster)</t>
  </si>
  <si>
    <t>HMP &amp; YOI Rochester</t>
  </si>
  <si>
    <t>HMP &amp; YOI Standford Hill (HMP Sheppey Cluster)</t>
  </si>
  <si>
    <t>Kent &amp; Essex</t>
  </si>
  <si>
    <t>IRC Morton Hall</t>
  </si>
  <si>
    <t>HMP Huntercombe (FNP)</t>
  </si>
  <si>
    <t>HMP Maidstone (FNP)</t>
  </si>
  <si>
    <t>IRCs &amp; FNPs</t>
  </si>
  <si>
    <t>HMYOI Cookham Wood</t>
  </si>
  <si>
    <t>Public Youth Custody Estate</t>
  </si>
  <si>
    <t>HMP &amp; YOI Altcourse</t>
  </si>
  <si>
    <t>HMP &amp; YOI Bronzefield (F)</t>
  </si>
  <si>
    <t>HMP &amp; YOI Doncaster</t>
  </si>
  <si>
    <t>HMP &amp; YOI Forest Bank</t>
  </si>
  <si>
    <t>HMP &amp; YOI Peterborough (F)</t>
  </si>
  <si>
    <t>HMP Ashfield</t>
  </si>
  <si>
    <t>Contracted</t>
  </si>
  <si>
    <t>HMP &amp; YOI Belmarsh</t>
  </si>
  <si>
    <t>HMP &amp; YOI Manchester</t>
  </si>
  <si>
    <t>HMP &amp; YOI Woodhill</t>
  </si>
  <si>
    <t>Long Term/High Security</t>
  </si>
  <si>
    <t>HMP &amp; YOI Low Newton</t>
  </si>
  <si>
    <t>HMP &amp; YOI Styal</t>
  </si>
  <si>
    <t>HMP &amp; YOI Send</t>
  </si>
  <si>
    <t>HMP &amp; YOI New Hall</t>
  </si>
  <si>
    <t>HMP &amp; YOI Foston Hall (Juvenile Unit)</t>
  </si>
  <si>
    <t>HMP &amp; YOI Foston Hall</t>
  </si>
  <si>
    <t>HMP &amp;YOI Eastwood Park</t>
  </si>
  <si>
    <t>HMP &amp; YOI East Sutton Park</t>
  </si>
  <si>
    <t>HMP &amp; YOI Drake Hall</t>
  </si>
  <si>
    <t>HMP &amp; YOI Downview</t>
  </si>
  <si>
    <t>HMP &amp;YOI Askham Grange</t>
  </si>
  <si>
    <t>Women</t>
  </si>
  <si>
    <t>HMP &amp; YOI Berwyn</t>
  </si>
  <si>
    <t>Young People</t>
  </si>
  <si>
    <t>East Moor Lane, Leeds</t>
  </si>
  <si>
    <t>Adel Beck (East Moor) Secure Children's Home</t>
  </si>
  <si>
    <t>HMP &amp; YOI Thameside</t>
  </si>
  <si>
    <t>HMP Oakwood</t>
  </si>
  <si>
    <t>Wansbeck Road, Acklington</t>
  </si>
  <si>
    <t>Albany House, Newport</t>
  </si>
  <si>
    <t>Griffin Manor Way</t>
  </si>
  <si>
    <t>SE28 0FJ</t>
  </si>
  <si>
    <t>Featherstone</t>
  </si>
  <si>
    <t>Oaks Drive</t>
  </si>
  <si>
    <t>WV10 7QD</t>
  </si>
  <si>
    <t>4 Sand Lane, South Cave</t>
  </si>
  <si>
    <t>HU15 2JQ</t>
  </si>
  <si>
    <t>Bridge Road, Wrexham Industrial Estate</t>
  </si>
  <si>
    <t>LL13 9QS</t>
  </si>
  <si>
    <t>HMP Hewell (Blakenhurst)</t>
  </si>
  <si>
    <t>HMP &amp; YOI Isle of Wight (Parkhurst)</t>
  </si>
  <si>
    <t>HMP Northumberland (Acklington &amp; Castington)</t>
  </si>
  <si>
    <t>HMP Humber (Everthorpe &amp; The Wolds)</t>
  </si>
  <si>
    <t>HMP Highpoint (Edmunds Hill)</t>
  </si>
  <si>
    <t>HMP &amp; YOI Hatfield (Moorland)</t>
  </si>
  <si>
    <t>Mothballed</t>
  </si>
  <si>
    <t>Not Active</t>
  </si>
  <si>
    <t>Keynsham Police Centre</t>
  </si>
  <si>
    <t>Patchway Police Centre</t>
  </si>
  <si>
    <t>Ashmead Road</t>
  </si>
  <si>
    <t>Gloucester Road</t>
  </si>
  <si>
    <t>BS31 1SX</t>
  </si>
  <si>
    <t>BS34 6PY</t>
  </si>
  <si>
    <t>Kempston Police Station</t>
  </si>
  <si>
    <t>Kempston</t>
  </si>
  <si>
    <t>Woburn Road</t>
  </si>
  <si>
    <t>MK43 9AX</t>
  </si>
  <si>
    <t>British Transport Police</t>
  </si>
  <si>
    <t>West Ham</t>
  </si>
  <si>
    <t>Chesire Constabulary</t>
  </si>
  <si>
    <t>Contingency Site for Cleveland - Very rarely utilised</t>
  </si>
  <si>
    <t>Set to close in the coming months (22/08/2018)</t>
  </si>
  <si>
    <t>Cumbria Constabulary</t>
  </si>
  <si>
    <t>Derbyshire Constabulary</t>
  </si>
  <si>
    <t>Devon &amp; Cornwall Police</t>
  </si>
  <si>
    <t>Dorset Police</t>
  </si>
  <si>
    <t>Durham Constabulary</t>
  </si>
  <si>
    <t>Dyfed Powys Police</t>
  </si>
  <si>
    <t>Epping</t>
  </si>
  <si>
    <t>Open</t>
  </si>
  <si>
    <t>Essex Police</t>
  </si>
  <si>
    <t>Greater Manchester Police</t>
  </si>
  <si>
    <t>North Manchester Police Station</t>
  </si>
  <si>
    <t>Newton Heath</t>
  </si>
  <si>
    <t>Northampton Road</t>
  </si>
  <si>
    <t>M40 5BQ</t>
  </si>
  <si>
    <t>TBA</t>
  </si>
  <si>
    <t>Gwent Police</t>
  </si>
  <si>
    <t>3 Cardiff Road</t>
  </si>
  <si>
    <t>Hampshire Constabulary</t>
  </si>
  <si>
    <t>Basingstoke Police Investigation Centre</t>
  </si>
  <si>
    <t>Viables Business Park, Jays Close</t>
  </si>
  <si>
    <t>RG22 4BS</t>
  </si>
  <si>
    <t>Southampton Road</t>
  </si>
  <si>
    <t>SO15 1AN</t>
  </si>
  <si>
    <t>Portsmouth Police Investigation Centre</t>
  </si>
  <si>
    <t>Merlin Park, Airport Service Road</t>
  </si>
  <si>
    <t>PO3 5GE</t>
  </si>
  <si>
    <t>Humberside Police</t>
  </si>
  <si>
    <t>Kent Police</t>
  </si>
  <si>
    <t>East Custody Office Police Station</t>
  </si>
  <si>
    <t>Leicestershire Police</t>
  </si>
  <si>
    <t>This is an active continuity suite which is opened at times of high demand.</t>
  </si>
  <si>
    <t>Barkingside</t>
  </si>
  <si>
    <t>IG6 1QB</t>
  </si>
  <si>
    <t>W6 8AU</t>
  </si>
  <si>
    <t>31 Fulham Place Road</t>
  </si>
  <si>
    <t>Hornchurch Police Station</t>
  </si>
  <si>
    <t>74 Station Lane</t>
  </si>
  <si>
    <t>RM12 6NA</t>
  </si>
  <si>
    <t>Orpington Police Station</t>
  </si>
  <si>
    <t>The Walnuts</t>
  </si>
  <si>
    <t>BR6 0TW</t>
  </si>
  <si>
    <t>Norfolk Constabulary</t>
  </si>
  <si>
    <t>Wymondham Police Investigation Centre</t>
  </si>
  <si>
    <t>Alysham Police Investigation Centre</t>
  </si>
  <si>
    <t>Richard Oakes Road</t>
  </si>
  <si>
    <t>Gateway 11, Business Park</t>
  </si>
  <si>
    <t>Due to close in Oct 2018 - New Custody to Open</t>
  </si>
  <si>
    <t>Portholme Road</t>
  </si>
  <si>
    <t>Harrogate Police Station (Newbuild 2012)</t>
  </si>
  <si>
    <t>Beckwith Head Road</t>
  </si>
  <si>
    <t>HG3 1FR</t>
  </si>
  <si>
    <t>Northamptonshire Police</t>
  </si>
  <si>
    <t>Northumbria Police</t>
  </si>
  <si>
    <t>South Yorkshire Police</t>
  </si>
  <si>
    <t>Shepcote Lane Custody</t>
  </si>
  <si>
    <t>Shecote Lane</t>
  </si>
  <si>
    <t>S9 1TP</t>
  </si>
  <si>
    <t>Martlesham Heath</t>
  </si>
  <si>
    <t>Martlesham Police Investigation Centre</t>
  </si>
  <si>
    <t>Bury St Edmunds Police Investigation Centre</t>
  </si>
  <si>
    <t>IP33 2RT</t>
  </si>
  <si>
    <t>Suffolk Constabulary</t>
  </si>
  <si>
    <t>Surrey Police</t>
  </si>
  <si>
    <t>Salfords Custody Centre</t>
  </si>
  <si>
    <t>Salfords</t>
  </si>
  <si>
    <t>Unit 1, Salbrook Road</t>
  </si>
  <si>
    <t>RH1 5DY</t>
  </si>
  <si>
    <t>West Midlands Police</t>
  </si>
  <si>
    <t>Perry Barr Custody Suite</t>
  </si>
  <si>
    <t>Holford Drive</t>
  </si>
  <si>
    <t>B42 2TU</t>
  </si>
  <si>
    <t>Oldbury Custody Suite</t>
  </si>
  <si>
    <t>B70 7JD</t>
  </si>
  <si>
    <t>West Yorkshire Police</t>
  </si>
  <si>
    <t>Bradford District Police Station</t>
  </si>
  <si>
    <t>Trafalgar House, Nelson Street</t>
  </si>
  <si>
    <t>Butterley Police Station - A Division</t>
  </si>
  <si>
    <t xml:space="preserve">Bradford Airedale and North </t>
  </si>
  <si>
    <t>Stainbeck Police Station</t>
  </si>
  <si>
    <t>Kirklees District Police Station</t>
  </si>
  <si>
    <t>Calderdale District Police Station</t>
  </si>
  <si>
    <t>Richmond Close</t>
  </si>
  <si>
    <t>Leeds District Custody</t>
  </si>
  <si>
    <t>Wakfield District Police Station</t>
  </si>
  <si>
    <t>Normanton</t>
  </si>
  <si>
    <t>Elland Road</t>
  </si>
  <si>
    <t>Havertop Lane</t>
  </si>
  <si>
    <t>LS11 8BU</t>
  </si>
  <si>
    <t>WF6 1FD</t>
  </si>
  <si>
    <t>Great Yarmouth Police Investigation Centre</t>
  </si>
  <si>
    <t>Pasteur Road, Thamesfield Way</t>
  </si>
  <si>
    <t>Cheshire address but is covered by Greater Manchester Police.</t>
  </si>
  <si>
    <t>Contingency Site only opened for pre-planned events or closures to the main sites</t>
  </si>
  <si>
    <t>Business continuity site.</t>
  </si>
  <si>
    <t>Hull Police Station</t>
  </si>
  <si>
    <t>Queens Gardens</t>
  </si>
  <si>
    <t>Clough Road</t>
  </si>
  <si>
    <t>HU5 1SW</t>
  </si>
  <si>
    <t>Comment</t>
  </si>
  <si>
    <t>New Southern Police Station should open in 2020 - no address known yet.</t>
  </si>
  <si>
    <t>In the process of building a new bridewell, due for completion late 2018, Custody to be active by Spring 2019. Once Custody is live, Grimsby and Scunthorpe will close.</t>
  </si>
  <si>
    <t>Gerry Richardson Way</t>
  </si>
  <si>
    <t>FY44 FG</t>
  </si>
  <si>
    <t>Currently Closed (24/08/2018)</t>
  </si>
  <si>
    <t>Custody no longer in use.</t>
  </si>
  <si>
    <t>Wrexham Custody will be moving on a permanent basis to Llay, the full address in not yet known, but it will be the Eastern Divisional Headquarters. This move is set for November 2018.</t>
  </si>
  <si>
    <t>Used as a contingency site in times of high demand.</t>
  </si>
  <si>
    <t>New suite is being developed to replace the current Bridewell, should be in operation after 2021. Location details are currently limited but it will not be attached to a court.</t>
  </si>
  <si>
    <t>Serves both Sheffield and Rotherham Districts.</t>
  </si>
  <si>
    <t>No longer a Custody Suite.</t>
  </si>
  <si>
    <t>Currently active due to refurbishments at Staines and Guilford (Early 2019 will close and be used as a backup station.</t>
  </si>
  <si>
    <t>Merseyside Police</t>
  </si>
  <si>
    <t>Lincolnshire Police</t>
  </si>
  <si>
    <t>Swingbridge Road</t>
  </si>
  <si>
    <t>NG31 7XT</t>
  </si>
  <si>
    <t>Lincoln Lane</t>
  </si>
  <si>
    <t>PE21 8QS</t>
  </si>
  <si>
    <t>PE25 1BJ</t>
  </si>
  <si>
    <t>Forth Banks</t>
  </si>
  <si>
    <t>Forth Banks Police Station</t>
  </si>
  <si>
    <t>NE13 PH</t>
  </si>
  <si>
    <t>Northumbria Police (Closed)</t>
  </si>
  <si>
    <t>Amersham Crown Court</t>
  </si>
  <si>
    <t>Amersham</t>
  </si>
  <si>
    <t>Ashford Magistrates Court</t>
  </si>
  <si>
    <t>Aylesbury Magistrates Court</t>
  </si>
  <si>
    <t>Banbury Magistrates Court</t>
  </si>
  <si>
    <t>Bodmin Magistrates Court</t>
  </si>
  <si>
    <t>Canterbury Magistrates Court</t>
  </si>
  <si>
    <t>Cheltenham Magistrates Court</t>
  </si>
  <si>
    <t>Crawley Magistrates Court</t>
  </si>
  <si>
    <t>Folkestone Magistrates Court</t>
  </si>
  <si>
    <t>Guilford Magistrates Court</t>
  </si>
  <si>
    <t>Hastings Magistrates Court</t>
  </si>
  <si>
    <t>Horsham Magistrates Court</t>
  </si>
  <si>
    <t>Hove Magistrates Court</t>
  </si>
  <si>
    <t>Maidenhead Magistrates Court</t>
  </si>
  <si>
    <t>Maidstone Magistrates Court</t>
  </si>
  <si>
    <t>Margate Magistrates Court</t>
  </si>
  <si>
    <t>Medway (Chatham) Magistrates Court</t>
  </si>
  <si>
    <t>Milton Keynes Magistrates Court</t>
  </si>
  <si>
    <t>Newport (IoW) Magistrates Court</t>
  </si>
  <si>
    <t>North Somerset Magistrates Court</t>
  </si>
  <si>
    <t>Plymouth Magistrates Court</t>
  </si>
  <si>
    <t>Poole Magistrates Court</t>
  </si>
  <si>
    <t>Redhill Magistrates Court</t>
  </si>
  <si>
    <t>Sevenoaks Magistrates Court</t>
  </si>
  <si>
    <t>Slough Magistrates Court</t>
  </si>
  <si>
    <t>Staines Magistrates Court</t>
  </si>
  <si>
    <t>Swindon Magistrates Court</t>
  </si>
  <si>
    <t>Taunton Magistrates Court</t>
  </si>
  <si>
    <t>Torbay Magistrates Court</t>
  </si>
  <si>
    <t>Truro Magistrates Court</t>
  </si>
  <si>
    <t>Weymouth Magistrates Court</t>
  </si>
  <si>
    <t>Worthing Magistrates Court</t>
  </si>
  <si>
    <t>Yeovil Magistrates Court</t>
  </si>
  <si>
    <t>Sevenoaks</t>
  </si>
  <si>
    <t>TN23 1QS</t>
  </si>
  <si>
    <t>Walton Street</t>
  </si>
  <si>
    <t>Oxon</t>
  </si>
  <si>
    <t>The Court House, Warwick Road</t>
  </si>
  <si>
    <t>OX16 2AW</t>
  </si>
  <si>
    <t>HP21 7QZ</t>
  </si>
  <si>
    <t>Launceston Road</t>
  </si>
  <si>
    <t>PL31 2BQ</t>
  </si>
  <si>
    <t>BN2 2LG</t>
  </si>
  <si>
    <t>Broad Street</t>
  </si>
  <si>
    <t>CT1 2UE</t>
  </si>
  <si>
    <t>St.Georges Road</t>
  </si>
  <si>
    <t>GL50 3PF</t>
  </si>
  <si>
    <t>County Buildings, Woodfield Road</t>
  </si>
  <si>
    <t>RH10 1XD</t>
  </si>
  <si>
    <t>Castle Hill Avenue</t>
  </si>
  <si>
    <t>CT20 2DH</t>
  </si>
  <si>
    <t>GU1 4AS</t>
  </si>
  <si>
    <t>The Law Courts, Horntye Park, Bohemia Road</t>
  </si>
  <si>
    <t>TN34 1ND</t>
  </si>
  <si>
    <t>RH12 2ET</t>
  </si>
  <si>
    <t>ME15 6LL</t>
  </si>
  <si>
    <t>Cecil Square</t>
  </si>
  <si>
    <t>CT9 1BD</t>
  </si>
  <si>
    <t>The Brook</t>
  </si>
  <si>
    <t>ME4 4JZ</t>
  </si>
  <si>
    <t>301 Silbury Boulevard, Witan Gate East</t>
  </si>
  <si>
    <t>MK9 2AJ</t>
  </si>
  <si>
    <t>Quay Street</t>
  </si>
  <si>
    <t>PO30 5BB</t>
  </si>
  <si>
    <t>The Courthouse, Walliscote Road</t>
  </si>
  <si>
    <t>BS23 1UX</t>
  </si>
  <si>
    <t>St Andrews Street</t>
  </si>
  <si>
    <t>PL1 2DP</t>
  </si>
  <si>
    <t>The Law Courts, Park Road</t>
  </si>
  <si>
    <t>BH15 2RH</t>
  </si>
  <si>
    <t>The Law Courts, Hatchlands Road</t>
  </si>
  <si>
    <t>RH1 6DH</t>
  </si>
  <si>
    <t>Morewood Close, London Road</t>
  </si>
  <si>
    <t>TN13 2UT</t>
  </si>
  <si>
    <t>Chalvey Park, Off Windsor Road</t>
  </si>
  <si>
    <t>SL1 2HJ</t>
  </si>
  <si>
    <t>Knowle Green</t>
  </si>
  <si>
    <t>TW18 1XR</t>
  </si>
  <si>
    <t>SN1 2JB</t>
  </si>
  <si>
    <t>St John's Road</t>
  </si>
  <si>
    <t>TA1 4AX</t>
  </si>
  <si>
    <t>TQ1 4BP</t>
  </si>
  <si>
    <t>The Court House, Tremorvah Wood Lane, Mitchell Hill</t>
  </si>
  <si>
    <t>TR1 1HZ</t>
  </si>
  <si>
    <t>The Law Courts, Westwey Road</t>
  </si>
  <si>
    <t>The Law Courts, PO Box 199, Christchurch Road</t>
  </si>
  <si>
    <t>BN11 1JE</t>
  </si>
  <si>
    <t>The Law Courts, Petter's Way</t>
  </si>
  <si>
    <t>BA20 1SW</t>
  </si>
  <si>
    <t>Inner London Crown Court</t>
  </si>
  <si>
    <t>Inner London Sessions House, Newington Causeway</t>
  </si>
  <si>
    <t>SE1 6AZ</t>
  </si>
  <si>
    <t>Bedford Magistrates Court</t>
  </si>
  <si>
    <t>Bexleyheath Magistrates Court</t>
  </si>
  <si>
    <t>Bromley Magistrates Court</t>
  </si>
  <si>
    <t>Bury St Edmunds Magistrates Court</t>
  </si>
  <si>
    <t>Cambridge Magistrates Court</t>
  </si>
  <si>
    <t>Chelmsford Magistrates Court</t>
  </si>
  <si>
    <t>City of London Magistrates Court</t>
  </si>
  <si>
    <t>Colchester Magistrates Court</t>
  </si>
  <si>
    <t>Croydon Magistrates Court</t>
  </si>
  <si>
    <t>Ealing Magistrates Court</t>
  </si>
  <si>
    <t>Great Yarmouth Magistrates Court</t>
  </si>
  <si>
    <t>Harlow Magistrates Court</t>
  </si>
  <si>
    <t>Havering Magistrates Court</t>
  </si>
  <si>
    <t>Hendon Magistrates Court</t>
  </si>
  <si>
    <t>Huntingdon Magistrates' Court</t>
  </si>
  <si>
    <t>Lowestoft Magistrates Court</t>
  </si>
  <si>
    <t>Luton Magistrates Court</t>
  </si>
  <si>
    <t>Peterborough Magistrates Court</t>
  </si>
  <si>
    <t>Redbridge Magistrates Court</t>
  </si>
  <si>
    <t>St Albans Magistrates Court</t>
  </si>
  <si>
    <t>Stevenage Magistrates Court</t>
  </si>
  <si>
    <t>Stratford (Newham) Magistrates Court</t>
  </si>
  <si>
    <t>Thames Magistrates Court</t>
  </si>
  <si>
    <t>Uxbridge Magistrates Court</t>
  </si>
  <si>
    <t>Brent</t>
  </si>
  <si>
    <t>Ealing</t>
  </si>
  <si>
    <t>Hendon</t>
  </si>
  <si>
    <t>Stratford</t>
  </si>
  <si>
    <t>St Pauls Square</t>
  </si>
  <si>
    <t>MK40 1SQ</t>
  </si>
  <si>
    <t>Norwich Place</t>
  </si>
  <si>
    <t>DA6 7NB</t>
  </si>
  <si>
    <t>448, High Road, Willesden</t>
  </si>
  <si>
    <t>1 London Road</t>
  </si>
  <si>
    <t>BR1 1RA</t>
  </si>
  <si>
    <t>IP33 1HF</t>
  </si>
  <si>
    <t>12 St Andrews Street</t>
  </si>
  <si>
    <t>CB2 3AX</t>
  </si>
  <si>
    <t>10 New Street</t>
  </si>
  <si>
    <t>CM1 1NT</t>
  </si>
  <si>
    <t>1 Queen Victoria Street</t>
  </si>
  <si>
    <t>EC4N 4XY</t>
  </si>
  <si>
    <t>Town Hall</t>
  </si>
  <si>
    <t>CO1 1HF</t>
  </si>
  <si>
    <t>Green Man Lane</t>
  </si>
  <si>
    <t>W13 0SD</t>
  </si>
  <si>
    <t>North Quay</t>
  </si>
  <si>
    <t>The Magistrates Courthouse, North Quay</t>
  </si>
  <si>
    <t>NR30 1PW</t>
  </si>
  <si>
    <t>Southgate, The High</t>
  </si>
  <si>
    <t>CM20 1HH</t>
  </si>
  <si>
    <t>Hatfield Remand Court, Comet Way</t>
  </si>
  <si>
    <t>AL10 9LT</t>
  </si>
  <si>
    <t>Main Road, Romford</t>
  </si>
  <si>
    <t>RM1 3BH</t>
  </si>
  <si>
    <t>Magistrates' Court, The Hyde</t>
  </si>
  <si>
    <t>NW9 7BY</t>
  </si>
  <si>
    <t>Court House, Old Nelson Street</t>
  </si>
  <si>
    <t>NR32 1HJ</t>
  </si>
  <si>
    <t>Stuart Street</t>
  </si>
  <si>
    <t>LU1 5BL</t>
  </si>
  <si>
    <t>PE1 1ED</t>
  </si>
  <si>
    <t>850 Cranbrook Road, Barkingside</t>
  </si>
  <si>
    <t>IG6 1HW</t>
  </si>
  <si>
    <t>The Civic Centre, St Peters Street</t>
  </si>
  <si>
    <t>Danesgate</t>
  </si>
  <si>
    <t>SG1 1JQ</t>
  </si>
  <si>
    <t>389-397 High Street</t>
  </si>
  <si>
    <t>E15 4SB</t>
  </si>
  <si>
    <t>58 Bow Road</t>
  </si>
  <si>
    <t>E3 4DJ</t>
  </si>
  <si>
    <t>The Courthouse, Harefield Road</t>
  </si>
  <si>
    <t>UB8 1PQ</t>
  </si>
  <si>
    <t>Barnsley Magistrates Court</t>
  </si>
  <si>
    <t>Beverley Magistrates Court</t>
  </si>
  <si>
    <t>Boston Magistrates Court</t>
  </si>
  <si>
    <t>Bradford Magistrates Court</t>
  </si>
  <si>
    <t>Bridlington Magistrates Court</t>
  </si>
  <si>
    <t>Carlisle Magistrates Court</t>
  </si>
  <si>
    <t>Derby Magistrates Court</t>
  </si>
  <si>
    <t>Doncaster Magistrates Court</t>
  </si>
  <si>
    <t>Grimsby Magistrates Court</t>
  </si>
  <si>
    <t>Harrogate Magistrates Court</t>
  </si>
  <si>
    <t>Hartlepool Magistrates Court</t>
  </si>
  <si>
    <t>Huddersfield Magistrates Court</t>
  </si>
  <si>
    <t>Leeds Magistrates Court</t>
  </si>
  <si>
    <t>Lincoln Magistrates Court</t>
  </si>
  <si>
    <t>Loughborough Magistrates Court</t>
  </si>
  <si>
    <t>Mansfield Magistrates Court</t>
  </si>
  <si>
    <t>Newcastle Magistrates Court</t>
  </si>
  <si>
    <t>Newton Aycliffe Magistrates Court</t>
  </si>
  <si>
    <t>Northallerton Magistrates Court</t>
  </si>
  <si>
    <t>Northampton Magistrates Court</t>
  </si>
  <si>
    <t>North Shields Magistrates Court</t>
  </si>
  <si>
    <t>Peterlee Magistrates Court</t>
  </si>
  <si>
    <t>Rotherham Magistrates Court</t>
  </si>
  <si>
    <t>Scarborough Magistrates Court</t>
  </si>
  <si>
    <t>Scunthorpe Magistrates Court</t>
  </si>
  <si>
    <t>Skipton Magistrates Court</t>
  </si>
  <si>
    <t>South Shields Magistrates Court</t>
  </si>
  <si>
    <t>Wellingborough Magistrates Court</t>
  </si>
  <si>
    <t>Loughborough</t>
  </si>
  <si>
    <t>Westgate</t>
  </si>
  <si>
    <t>S70 2DW</t>
  </si>
  <si>
    <t>Champney Road</t>
  </si>
  <si>
    <t>HU17 9EJ</t>
  </si>
  <si>
    <t>The Tyrls, PO Box 187</t>
  </si>
  <si>
    <t>BD1 1JL</t>
  </si>
  <si>
    <t>The Court House, Quay Road</t>
  </si>
  <si>
    <t>YO16 9EJ</t>
  </si>
  <si>
    <t>St Mary's Gate</t>
  </si>
  <si>
    <t>DE1 2EP</t>
  </si>
  <si>
    <t>PO Box 49, The Law Courts, College Road</t>
  </si>
  <si>
    <t>DN1 3HU</t>
  </si>
  <si>
    <t>DN31 1PD</t>
  </si>
  <si>
    <t>The Court House, PO Box 72, Victoria Avenue</t>
  </si>
  <si>
    <t>HG1 1LS</t>
  </si>
  <si>
    <t>The Law Courts, Victoria Road</t>
  </si>
  <si>
    <t>TS24 8AG</t>
  </si>
  <si>
    <t>PO Box B37, Law Courts, Civic Centre</t>
  </si>
  <si>
    <t>HD1 2NH</t>
  </si>
  <si>
    <t>The Court House, PO Box 97, Westgate</t>
  </si>
  <si>
    <t>LS1 3JP</t>
  </si>
  <si>
    <t>358 High Street</t>
  </si>
  <si>
    <t>LN5 7QA</t>
  </si>
  <si>
    <t>60 Pinfold Gate</t>
  </si>
  <si>
    <t>LE11 1AZ</t>
  </si>
  <si>
    <t>Rosemary Street</t>
  </si>
  <si>
    <t>NG19 6EE</t>
  </si>
  <si>
    <t>PO Box 191, Market Street</t>
  </si>
  <si>
    <t>DL5 5RT</t>
  </si>
  <si>
    <t>The Court House, 3 Racecourse Lane</t>
  </si>
  <si>
    <t>DL7 8QZ</t>
  </si>
  <si>
    <t>The Court House, Campbell Square</t>
  </si>
  <si>
    <t>NN1 3EB</t>
  </si>
  <si>
    <t>The Courthouse, Tynemouth Road</t>
  </si>
  <si>
    <t>St Aidan's Way</t>
  </si>
  <si>
    <t>SR8 1QR</t>
  </si>
  <si>
    <t>The Statutes, PO Box 15</t>
  </si>
  <si>
    <t>The Law Courts, Northway</t>
  </si>
  <si>
    <t>YO12 7AE</t>
  </si>
  <si>
    <t>Justices' Clerk's Office, Corporation Road</t>
  </si>
  <si>
    <t>Justices' Clerk's Office, Otley Street</t>
  </si>
  <si>
    <t>BD23 1RQ</t>
  </si>
  <si>
    <t>Millbank</t>
  </si>
  <si>
    <t>Secretan Way, South Shields</t>
  </si>
  <si>
    <t>NE33 1RG</t>
  </si>
  <si>
    <t>The Court House, Midland Road</t>
  </si>
  <si>
    <t>The Court House, Union Street, Torbay</t>
  </si>
  <si>
    <t>Lancaster Crown Court</t>
  </si>
  <si>
    <t>N/A</t>
  </si>
  <si>
    <t>Warwickshire Justice Centre (Leamington Spa Crown Court)</t>
  </si>
  <si>
    <t>The Law Courts, Legh Street</t>
  </si>
  <si>
    <t>WA1 1UR</t>
  </si>
  <si>
    <t>Birkenhead Magistrates Court</t>
  </si>
  <si>
    <t>Blackpool Magistrates Court</t>
  </si>
  <si>
    <t>Burnley Magistrates Court</t>
  </si>
  <si>
    <t>Cardiff Magistrates Court</t>
  </si>
  <si>
    <t>Coventry Magistrates Court</t>
  </si>
  <si>
    <t>Crewe Magistrates Court</t>
  </si>
  <si>
    <t>Cwmbran Magistrates Court</t>
  </si>
  <si>
    <t>Dolgellau Magistrates Court</t>
  </si>
  <si>
    <t>Fleetwood Magistrates Court</t>
  </si>
  <si>
    <t>Hereford Magistrates Court</t>
  </si>
  <si>
    <t>Kidderminster Magistrates Court</t>
  </si>
  <si>
    <t>Lancaster Magistrates Court</t>
  </si>
  <si>
    <t>Liverpool Magistrates/Youth Court</t>
  </si>
  <si>
    <t>Llandrindod Wells Magistrates Court</t>
  </si>
  <si>
    <t>Llandudno Magistrates Court</t>
  </si>
  <si>
    <t>Llanelli Magistrates Court</t>
  </si>
  <si>
    <t>Newcastle-under-Lyme Magistrates Court</t>
  </si>
  <si>
    <t>Newport Magistrates Court</t>
  </si>
  <si>
    <t>Nuneaton Magistrates Court</t>
  </si>
  <si>
    <t>Pwllheli Magistrates Court</t>
  </si>
  <si>
    <t>Redditch Magistrates Court</t>
  </si>
  <si>
    <t>Rhondda Magistrates Court</t>
  </si>
  <si>
    <t>Stockport Magistrates Court</t>
  </si>
  <si>
    <t>Telford Magistrates Court</t>
  </si>
  <si>
    <t>Walsall Magistrates Court</t>
  </si>
  <si>
    <t>Warwickshire Magistrates Court</t>
  </si>
  <si>
    <t>Welshpool Magistrates Court</t>
  </si>
  <si>
    <t>Widnes Magistrates Court</t>
  </si>
  <si>
    <t>Wigan Magistrates Court</t>
  </si>
  <si>
    <t>Wrexham Magistrates Court</t>
  </si>
  <si>
    <t>Wolverhampton Magistrates Court</t>
  </si>
  <si>
    <t>Llandrindod Wells</t>
  </si>
  <si>
    <t>Pwllheli</t>
  </si>
  <si>
    <t>Rhondda</t>
  </si>
  <si>
    <t>Widnes</t>
  </si>
  <si>
    <t>Abbey Road</t>
  </si>
  <si>
    <t>Chester Street</t>
  </si>
  <si>
    <t>CH41 5HW</t>
  </si>
  <si>
    <t>Civic Centre, Chapel Street</t>
  </si>
  <si>
    <t>FY1 5RH</t>
  </si>
  <si>
    <t>29 Merton Road, Bootle, Mersyside</t>
  </si>
  <si>
    <t>L39 3BJ</t>
  </si>
  <si>
    <t>Parker Lane (Postal Address: PO Box 64, Colne Road, Reedley, Burnley)</t>
  </si>
  <si>
    <t>Fitzalan Place</t>
  </si>
  <si>
    <t>CF24 0RZ</t>
  </si>
  <si>
    <t>CA3 8QH</t>
  </si>
  <si>
    <t>CV1 2SQ</t>
  </si>
  <si>
    <t>CW1 2DT</t>
  </si>
  <si>
    <t>NP44 3YA</t>
  </si>
  <si>
    <t>Gwenedd</t>
  </si>
  <si>
    <t>LL40 1AY</t>
  </si>
  <si>
    <t>11 Esplanade</t>
  </si>
  <si>
    <t>FY7 6RA</t>
  </si>
  <si>
    <t>The Court House, Bath Street</t>
  </si>
  <si>
    <t>HR1 2HE</t>
  </si>
  <si>
    <t>Comberton Place</t>
  </si>
  <si>
    <t>DY10 1QQ</t>
  </si>
  <si>
    <t>George Street</t>
  </si>
  <si>
    <t>LA1 1XZ</t>
  </si>
  <si>
    <t>Noyadd Parks</t>
  </si>
  <si>
    <t>LD1 5DF</t>
  </si>
  <si>
    <t>Conwy</t>
  </si>
  <si>
    <t>The Courthouse, Conwy Road</t>
  </si>
  <si>
    <t>LL30 1GA</t>
  </si>
  <si>
    <t>Carmarthenshire</t>
  </si>
  <si>
    <t>SA15 3AW</t>
  </si>
  <si>
    <t>Newcastle-Under-Lyme</t>
  </si>
  <si>
    <t>The Court House, Ryecroft</t>
  </si>
  <si>
    <t>ST5 2DG</t>
  </si>
  <si>
    <t>Civic Centre, Faulkner Road</t>
  </si>
  <si>
    <t>NP20 4PR</t>
  </si>
  <si>
    <t>Justice Centre, Vicarage Street</t>
  </si>
  <si>
    <t>CV11 4JU</t>
  </si>
  <si>
    <t>The Court House, Troed yr Allt</t>
  </si>
  <si>
    <t>LL53 5ED</t>
  </si>
  <si>
    <t>B98 8DB</t>
  </si>
  <si>
    <t>Llwynypia</t>
  </si>
  <si>
    <t>Llwynypia, Tonypandy, Rhondda</t>
  </si>
  <si>
    <t>CF40 2ER</t>
  </si>
  <si>
    <t>PO Box 155, The Courthouse, Edward Street</t>
  </si>
  <si>
    <t>SK1 3NF</t>
  </si>
  <si>
    <t>Justices' Clerks Office, Telford Square</t>
  </si>
  <si>
    <t>TF3 4HX</t>
  </si>
  <si>
    <t>The Court House, Stafford Street</t>
  </si>
  <si>
    <t>WS2 8HA</t>
  </si>
  <si>
    <t>Newbold Terrace</t>
  </si>
  <si>
    <t>CV32 4EL</t>
  </si>
  <si>
    <t>The Town Hall, Broad Street</t>
  </si>
  <si>
    <t>The Court House, Kingsway</t>
  </si>
  <si>
    <t>WA8 7QR</t>
  </si>
  <si>
    <t>Darlington Street</t>
  </si>
  <si>
    <t>WN1 1DW</t>
  </si>
  <si>
    <t>Law Courts</t>
  </si>
  <si>
    <t>LL12 7AG</t>
  </si>
  <si>
    <t>The Law Courts, North Street</t>
  </si>
  <si>
    <t>WV1 1RA</t>
  </si>
  <si>
    <t>Westminster</t>
  </si>
  <si>
    <r>
      <rPr>
        <b/>
        <u/>
        <sz val="11"/>
        <color theme="1"/>
        <rFont val="Calibri"/>
        <family val="2"/>
        <scheme val="minor"/>
      </rPr>
      <t>Notes</t>
    </r>
    <r>
      <rPr>
        <sz val="11"/>
        <color theme="1"/>
        <rFont val="Calibri"/>
        <family val="2"/>
        <scheme val="minor"/>
      </rPr>
      <t xml:space="preserve">
The enclosed lists are indicative of the "live" sites supported by the 4th Generation of contracts at 29th August 2020. The list will change as sites are added, mothballed or closed. Addresses, Eastings &amp; Northings (X/Y) data are included as indications of locations.
Contract "Lots" for the 4th generation areas are defined as:
Lot N: North (North East, North West, Midlands, Yorkshire &amp; Humberside and Wales)
Lot S: South (East of England, London, South East and South West)
</t>
    </r>
  </si>
  <si>
    <t>King George V Road</t>
  </si>
  <si>
    <t>HP6 5AJ</t>
  </si>
  <si>
    <t>NW10 2DZ</t>
  </si>
  <si>
    <t>The Law Courts, Edward Street, Brighton</t>
  </si>
  <si>
    <t>The Castle, Lancaster, LA1 1YJ</t>
  </si>
  <si>
    <t>BN2 0LG</t>
  </si>
  <si>
    <t>Old Bailey, London</t>
  </si>
  <si>
    <t>Contact Information</t>
  </si>
  <si>
    <t>Nabila Morris, Business Manager 
T - 0333 000 0405</t>
  </si>
  <si>
    <t>T - 0114 262 1160</t>
  </si>
  <si>
    <t>T - 03000 263 000</t>
  </si>
  <si>
    <t xml:space="preserve">Number for Managers of secure house units
T - 0161 686 5900 </t>
  </si>
  <si>
    <t>Paul Thomas, Centre Manager 
T - 01159170010</t>
  </si>
  <si>
    <t>Hillside Duty Manager
T - 01639 641648</t>
  </si>
  <si>
    <t>Dave Clarke, Secure Unit Manager 
T - 01529 414300</t>
  </si>
  <si>
    <t>T - 0117 9702286</t>
  </si>
  <si>
    <t>Cassandra Chapman, 
T - 01634 823300</t>
  </si>
  <si>
    <t>Stewart Clark, Head of Security and Compliance
T - 01908866073</t>
  </si>
  <si>
    <t>Richard Baraclough, Head of Security and Services 
T - 01788528800</t>
  </si>
  <si>
    <t>poice</t>
  </si>
  <si>
    <t xml:space="preserve">kirklees Police stations </t>
  </si>
  <si>
    <t>active</t>
  </si>
  <si>
    <t>Castlegate</t>
  </si>
  <si>
    <t>HD1 2JN</t>
  </si>
  <si>
    <t>Court size</t>
  </si>
  <si>
    <t>Combined Court</t>
  </si>
  <si>
    <t>Barrow-in-furness combined court</t>
  </si>
  <si>
    <t>s</t>
  </si>
  <si>
    <t>L</t>
  </si>
  <si>
    <t>S</t>
  </si>
  <si>
    <t>XL</t>
  </si>
  <si>
    <t>Blackburn Magistrates court</t>
  </si>
  <si>
    <t>Bolton Combined Court</t>
  </si>
  <si>
    <t>XS</t>
  </si>
  <si>
    <t>M</t>
  </si>
  <si>
    <t>Caernarfon Combined Court</t>
  </si>
  <si>
    <t>Haverfordwest Combined Court</t>
  </si>
  <si>
    <t>Kingston-upin-Hull Magistrates Court</t>
  </si>
  <si>
    <t>Liverpool Combined Court</t>
  </si>
  <si>
    <t>Sefton Magistrates Court</t>
  </si>
  <si>
    <t>Merthyr Tydfil Combined Court</t>
  </si>
  <si>
    <t>Mold Combined Court</t>
  </si>
  <si>
    <t>Newcastle-Upon-Tyne Combined Court (at Quayside)</t>
  </si>
  <si>
    <t>Stoke-on-Trent Combinedn Court</t>
  </si>
  <si>
    <t>Warrington Conmbined Court</t>
  </si>
  <si>
    <t>Wolverhampton Crown Court</t>
  </si>
  <si>
    <t>BB2 1 AA</t>
  </si>
  <si>
    <t>The Court House, Northgate, Blackburn</t>
  </si>
  <si>
    <t>Willesden (Brent) Magistrates Court</t>
  </si>
  <si>
    <t>Brighton Combined Court</t>
  </si>
  <si>
    <t>Hatfield Remand Court</t>
  </si>
  <si>
    <t>Kings Lynn Combined Court</t>
  </si>
  <si>
    <t>Westminster Magistrates' Court</t>
  </si>
  <si>
    <t>Southend Combined Court</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</si>
</sst>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0"/>
    <numFmt numFmtId="165" formatCode="dd/mm/yyyy;@"/>
  </numFmts>
  <fonts count="13" x14ac:knownFonts="1">
    <font>
      <sz val="11"/>
      <color theme="1"/>
      <name val="Calibri"/>
      <family val="2"/>
      <scheme val="minor"/>
    </font>
    <font>
      <sz val="10"/>
      <color indexed="8"/>
      <name val="Arial"/>
      <family val="2"/>
    </font>
    <font>
      <sz val="12"/>
      <name val="Arial"/>
      <family val="2"/>
    </font>
    <font>
      <sz val="10"/>
      <name val="Arial"/>
      <family val="2"/>
    </font>
    <font>
      <sz val="10"/>
      <color rgb="FFFF0000"/>
      <name val="Arial"/>
      <family val="2"/>
    </font>
    <font>
      <sz val="10"/>
      <color theme="0"/>
      <name val="Arial"/>
      <family val="2"/>
    </font>
    <font>
      <sz val="10"/>
      <color theme="1"/>
      <name val="Arial"/>
      <family val="2"/>
    </font>
    <font>
      <sz val="11"/>
      <color theme="1"/>
      <name val="Calibri"/>
      <family val="2"/>
      <scheme val="minor"/>
    </font>
    <font>
      <sz val="11"/>
      <color theme="0"/>
      <name val="Calibri"/>
      <family val="2"/>
      <scheme val="minor"/>
    </font>
    <font>
      <b/>
      <sz val="10"/>
      <color indexed="8"/>
      <name val="Arial"/>
      <family val="2"/>
    </font>
    <font>
      <b/>
      <u/>
      <sz val="11"/>
      <color theme="1"/>
      <name val="Calibri"/>
      <family val="2"/>
      <scheme val="minor"/>
    </font>
    <font>
      <sz val="11"/>
      <name val="Calibri"/>
      <family val="2"/>
      <scheme val="minor"/>
    </font>
    <font>
      <sz val="10"/>
      <color rgb="FF00B050"/>
      <name val="Arial"/>
      <family val="2"/>
    </font>
  </fonts>
  <fills count="7">
    <fill>
      <patternFill patternType="none"/>
    </fill>
    <fill>
      <patternFill patternType="gray125"/>
    </fill>
    <fill>
      <patternFill patternType="solid">
        <fgColor theme="2" tint="-0.499984740745262"/>
        <bgColor indexed="64"/>
      </patternFill>
    </fill>
    <fill>
      <patternFill patternType="solid">
        <fgColor theme="0"/>
        <bgColor indexed="64"/>
      </patternFill>
    </fill>
    <fill>
      <patternFill patternType="solid">
        <fgColor theme="1" tint="0.249977111117893"/>
        <bgColor indexed="64"/>
      </patternFill>
    </fill>
    <fill>
      <patternFill patternType="solid">
        <fgColor theme="1" tint="0.34998626667073579"/>
        <bgColor indexed="64"/>
      </patternFill>
    </fill>
    <fill>
      <patternFill patternType="solid">
        <fgColor theme="4" tint="0.39997558519241921"/>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7">
    <xf numFmtId="0" fontId="0" fillId="0" borderId="0"/>
    <xf numFmtId="0" fontId="2" fillId="0" borderId="0"/>
    <xf numFmtId="0" fontId="1" fillId="0" borderId="0"/>
    <xf numFmtId="0" fontId="1" fillId="0" borderId="0"/>
    <xf numFmtId="0" fontId="3" fillId="0" borderId="0"/>
    <xf numFmtId="9" fontId="7" fillId="0" borderId="0" applyFont="0" applyFill="0" applyBorder="0" applyAlignment="0" applyProtection="0"/>
    <xf numFmtId="0" fontId="1" fillId="0" borderId="0"/>
  </cellStyleXfs>
  <cellXfs count="164">
    <xf numFmtId="0" fontId="0" fillId="0" borderId="0" xfId="0"/>
    <xf numFmtId="0" fontId="1" fillId="0" borderId="1" xfId="0" applyFont="1" applyFill="1" applyBorder="1" applyAlignment="1">
      <alignment wrapText="1"/>
    </xf>
    <xf numFmtId="0" fontId="1" fillId="0" borderId="1" xfId="0" applyFont="1" applyFill="1" applyBorder="1" applyAlignment="1">
      <alignment horizontal="center" vertical="center" wrapText="1"/>
    </xf>
    <xf numFmtId="1" fontId="1" fillId="0" borderId="1" xfId="0" applyNumberFormat="1" applyFont="1" applyFill="1" applyBorder="1" applyAlignment="1">
      <alignment horizontal="center" wrapText="1"/>
    </xf>
    <xf numFmtId="0" fontId="1" fillId="0" borderId="1" xfId="0" applyFont="1" applyFill="1" applyBorder="1" applyAlignment="1">
      <alignment horizontal="center" wrapText="1"/>
    </xf>
    <xf numFmtId="1" fontId="1" fillId="0" borderId="1" xfId="0" applyNumberFormat="1" applyFont="1" applyFill="1" applyBorder="1" applyAlignment="1">
      <alignment horizontal="center" vertical="center" wrapText="1"/>
    </xf>
    <xf numFmtId="0" fontId="3" fillId="0" borderId="1" xfId="0" applyFont="1" applyBorder="1" applyAlignment="1">
      <alignment horizontal="center" vertical="center" wrapText="1"/>
    </xf>
    <xf numFmtId="0" fontId="1" fillId="0" borderId="1" xfId="1" applyFont="1" applyFill="1" applyBorder="1" applyAlignment="1" applyProtection="1">
      <alignment horizontal="center" vertical="center" wrapText="1"/>
      <protection locked="0"/>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wrapText="1"/>
    </xf>
    <xf numFmtId="0" fontId="1" fillId="3" borderId="1" xfId="0" applyFont="1" applyFill="1" applyBorder="1" applyAlignment="1">
      <alignment wrapText="1"/>
    </xf>
    <xf numFmtId="0" fontId="1" fillId="0" borderId="1" xfId="0" applyNumberFormat="1" applyFont="1" applyFill="1" applyBorder="1" applyAlignment="1">
      <alignment horizontal="center" wrapText="1"/>
    </xf>
    <xf numFmtId="0" fontId="1" fillId="0" borderId="1" xfId="0" applyFont="1" applyBorder="1" applyAlignment="1">
      <alignment horizontal="center" vertical="center" wrapText="1"/>
    </xf>
    <xf numFmtId="0" fontId="1" fillId="0" borderId="1" xfId="0" applyFont="1" applyFill="1" applyBorder="1" applyAlignment="1">
      <alignment horizontal="left" vertical="center" wrapText="1"/>
    </xf>
    <xf numFmtId="0" fontId="1" fillId="0" borderId="1" xfId="4" applyFont="1" applyFill="1" applyBorder="1" applyAlignment="1">
      <alignment wrapText="1"/>
    </xf>
    <xf numFmtId="0" fontId="1" fillId="0" borderId="1" xfId="4" applyFont="1" applyFill="1" applyBorder="1" applyAlignment="1">
      <alignment horizontal="center" vertical="center" wrapText="1"/>
    </xf>
    <xf numFmtId="0" fontId="5" fillId="2" borderId="1" xfId="0" applyFont="1" applyFill="1" applyBorder="1" applyAlignment="1">
      <alignment horizontal="center" vertical="center"/>
    </xf>
    <xf numFmtId="0" fontId="6" fillId="0" borderId="0" xfId="0" applyFont="1"/>
    <xf numFmtId="0" fontId="6" fillId="0" borderId="1" xfId="0" applyFont="1" applyBorder="1" applyAlignment="1">
      <alignment horizontal="center" vertical="center"/>
    </xf>
    <xf numFmtId="1" fontId="6" fillId="0" borderId="1" xfId="0" applyNumberFormat="1" applyFont="1" applyBorder="1" applyAlignment="1">
      <alignment horizontal="center" vertical="center"/>
    </xf>
    <xf numFmtId="0" fontId="6" fillId="3" borderId="1" xfId="0" applyFont="1" applyFill="1" applyBorder="1" applyAlignment="1">
      <alignment horizontal="center" vertical="center"/>
    </xf>
    <xf numFmtId="0" fontId="6" fillId="0" borderId="1" xfId="0" applyFont="1" applyBorder="1"/>
    <xf numFmtId="0" fontId="4" fillId="0" borderId="0" xfId="0" applyFont="1"/>
    <xf numFmtId="0" fontId="5" fillId="2" borderId="1" xfId="0" applyFont="1" applyFill="1" applyBorder="1" applyAlignment="1">
      <alignment horizontal="left" vertical="center"/>
    </xf>
    <xf numFmtId="0" fontId="6" fillId="0" borderId="1" xfId="0" applyFont="1" applyBorder="1" applyAlignment="1">
      <alignment horizontal="left" vertical="center"/>
    </xf>
    <xf numFmtId="0" fontId="6" fillId="0" borderId="1" xfId="0" applyFont="1" applyBorder="1" applyAlignment="1">
      <alignment horizontal="left"/>
    </xf>
    <xf numFmtId="0" fontId="6" fillId="3" borderId="1" xfId="0" applyFont="1" applyFill="1" applyBorder="1" applyAlignment="1">
      <alignment horizontal="left" vertical="center"/>
    </xf>
    <xf numFmtId="0" fontId="6" fillId="0" borderId="0" xfId="0" applyFont="1" applyAlignment="1">
      <alignment horizontal="left"/>
    </xf>
    <xf numFmtId="0" fontId="4" fillId="0" borderId="1" xfId="0" applyFont="1" applyBorder="1" applyAlignment="1">
      <alignment horizontal="left"/>
    </xf>
    <xf numFmtId="0" fontId="4" fillId="0" borderId="1" xfId="4" applyFont="1" applyFill="1" applyBorder="1" applyAlignment="1">
      <alignment wrapText="1"/>
    </xf>
    <xf numFmtId="0" fontId="6" fillId="0" borderId="0" xfId="0" applyFont="1" applyAlignment="1">
      <alignment horizontal="center" vertical="center"/>
    </xf>
    <xf numFmtId="0" fontId="6" fillId="0" borderId="0" xfId="0" applyFont="1" applyAlignment="1">
      <alignment horizontal="center"/>
    </xf>
    <xf numFmtId="0" fontId="3" fillId="0" borderId="1" xfId="0" applyFont="1" applyBorder="1" applyAlignment="1">
      <alignment horizontal="center" vertical="center"/>
    </xf>
    <xf numFmtId="0" fontId="1" fillId="0" borderId="1" xfId="4" applyFont="1" applyFill="1" applyBorder="1" applyAlignment="1"/>
    <xf numFmtId="0" fontId="1" fillId="0" borderId="1" xfId="0" applyFont="1" applyFill="1" applyBorder="1" applyAlignment="1">
      <alignment horizontal="left" vertical="top"/>
    </xf>
    <xf numFmtId="0" fontId="1" fillId="0" borderId="1" xfId="4" applyFont="1" applyFill="1" applyBorder="1" applyAlignment="1">
      <alignment horizontal="center" vertical="center"/>
    </xf>
    <xf numFmtId="0" fontId="1" fillId="0" borderId="1" xfId="0" applyFont="1" applyFill="1" applyBorder="1" applyAlignment="1">
      <alignment horizontal="center"/>
    </xf>
    <xf numFmtId="0" fontId="3" fillId="0" borderId="1" xfId="0" applyFont="1" applyFill="1" applyBorder="1" applyAlignment="1">
      <alignment horizontal="center" vertical="center"/>
    </xf>
    <xf numFmtId="0" fontId="3" fillId="0" borderId="1" xfId="0" applyFont="1" applyBorder="1" applyAlignment="1"/>
    <xf numFmtId="0" fontId="1" fillId="0" borderId="1" xfId="0" applyFont="1" applyFill="1" applyBorder="1" applyAlignment="1">
      <alignment vertical="top"/>
    </xf>
    <xf numFmtId="0" fontId="1" fillId="0" borderId="1" xfId="0" applyFont="1" applyFill="1" applyBorder="1" applyAlignment="1">
      <alignment horizontal="center" vertical="center"/>
    </xf>
    <xf numFmtId="0" fontId="6" fillId="0" borderId="1" xfId="0" applyFont="1" applyBorder="1" applyAlignment="1"/>
    <xf numFmtId="0" fontId="3" fillId="0" borderId="1" xfId="0" applyFont="1" applyFill="1" applyBorder="1" applyAlignment="1">
      <alignment horizontal="left" vertical="top"/>
    </xf>
    <xf numFmtId="0" fontId="3" fillId="0" borderId="1" xfId="0" applyFont="1" applyFill="1" applyBorder="1" applyAlignment="1">
      <alignment vertical="top"/>
    </xf>
    <xf numFmtId="0" fontId="1" fillId="0" borderId="1" xfId="0" applyFont="1" applyFill="1" applyBorder="1" applyAlignment="1">
      <alignment horizontal="left"/>
    </xf>
    <xf numFmtId="0" fontId="3" fillId="0" borderId="1" xfId="0" applyFont="1" applyFill="1" applyBorder="1" applyAlignment="1">
      <alignment horizontal="center" vertical="top"/>
    </xf>
    <xf numFmtId="0" fontId="1" fillId="0" borderId="1" xfId="0" applyFont="1" applyFill="1" applyBorder="1" applyAlignment="1"/>
    <xf numFmtId="0" fontId="1" fillId="0" borderId="1" xfId="0" applyNumberFormat="1" applyFont="1" applyFill="1" applyBorder="1" applyAlignment="1">
      <alignment horizontal="center"/>
    </xf>
    <xf numFmtId="0" fontId="3" fillId="0" borderId="1" xfId="0" applyFont="1" applyFill="1" applyBorder="1" applyAlignment="1"/>
    <xf numFmtId="1" fontId="1" fillId="0" borderId="1" xfId="4" applyNumberFormat="1" applyFont="1" applyFill="1" applyBorder="1" applyAlignment="1">
      <alignment horizontal="center"/>
    </xf>
    <xf numFmtId="0" fontId="1" fillId="0" borderId="1" xfId="0" applyFont="1" applyFill="1" applyBorder="1" applyAlignment="1">
      <alignment horizontal="left" vertical="center"/>
    </xf>
    <xf numFmtId="164" fontId="1" fillId="0" borderId="1" xfId="4" applyNumberFormat="1" applyFont="1" applyFill="1" applyBorder="1" applyAlignment="1">
      <alignment horizontal="center"/>
    </xf>
    <xf numFmtId="164" fontId="1" fillId="0" borderId="1" xfId="0" applyNumberFormat="1" applyFont="1" applyFill="1" applyBorder="1" applyAlignment="1">
      <alignment horizontal="left"/>
    </xf>
    <xf numFmtId="0" fontId="1" fillId="0" borderId="1" xfId="0" applyFont="1" applyBorder="1" applyAlignment="1">
      <alignment horizontal="center" vertical="center"/>
    </xf>
    <xf numFmtId="0" fontId="4" fillId="0" borderId="1" xfId="0" applyFont="1" applyBorder="1" applyAlignment="1"/>
    <xf numFmtId="0" fontId="1" fillId="0" borderId="1" xfId="6" applyFont="1" applyFill="1" applyBorder="1" applyAlignment="1"/>
    <xf numFmtId="0" fontId="1" fillId="0" borderId="1" xfId="0" applyNumberFormat="1" applyFont="1" applyFill="1" applyBorder="1" applyAlignment="1"/>
    <xf numFmtId="0" fontId="9" fillId="0" borderId="1" xfId="0" applyFont="1" applyFill="1" applyBorder="1" applyAlignment="1"/>
    <xf numFmtId="0" fontId="1" fillId="0" borderId="1" xfId="0" applyFont="1" applyBorder="1" applyAlignment="1"/>
    <xf numFmtId="164" fontId="1" fillId="0" borderId="1" xfId="0" applyNumberFormat="1" applyFont="1" applyFill="1" applyBorder="1" applyAlignment="1"/>
    <xf numFmtId="1" fontId="1" fillId="0" borderId="2" xfId="4" applyNumberFormat="1" applyFont="1" applyFill="1" applyBorder="1" applyAlignment="1">
      <alignment horizontal="center"/>
    </xf>
    <xf numFmtId="1" fontId="1" fillId="0" borderId="1" xfId="0" applyNumberFormat="1" applyFont="1" applyFill="1" applyBorder="1" applyAlignment="1">
      <alignment horizontal="center"/>
    </xf>
    <xf numFmtId="0" fontId="1" fillId="0" borderId="1" xfId="3" applyFont="1" applyFill="1" applyBorder="1" applyAlignment="1">
      <alignment horizontal="left"/>
    </xf>
    <xf numFmtId="0" fontId="1" fillId="0" borderId="1" xfId="3" applyFont="1" applyFill="1" applyBorder="1" applyAlignment="1"/>
    <xf numFmtId="0" fontId="3" fillId="0" borderId="1" xfId="3" applyFont="1" applyFill="1" applyBorder="1" applyAlignment="1"/>
    <xf numFmtId="0" fontId="3" fillId="0" borderId="1" xfId="3" applyFont="1" applyFill="1" applyBorder="1" applyAlignment="1">
      <alignment horizontal="left"/>
    </xf>
    <xf numFmtId="1" fontId="3" fillId="0" borderId="1" xfId="0" applyNumberFormat="1" applyFont="1" applyFill="1" applyBorder="1" applyAlignment="1">
      <alignment horizontal="center"/>
    </xf>
    <xf numFmtId="0" fontId="1" fillId="0" borderId="1" xfId="4" applyFont="1" applyFill="1" applyBorder="1" applyAlignment="1">
      <alignment horizontal="center"/>
    </xf>
    <xf numFmtId="0" fontId="0" fillId="0" borderId="0" xfId="0" applyAlignment="1">
      <alignment horizontal="center"/>
    </xf>
    <xf numFmtId="0" fontId="0" fillId="0" borderId="0" xfId="0" applyAlignment="1">
      <alignment horizontal="center" vertical="center"/>
    </xf>
    <xf numFmtId="0" fontId="1" fillId="0" borderId="1" xfId="5" applyNumberFormat="1" applyFont="1" applyFill="1" applyBorder="1" applyAlignment="1">
      <alignment horizontal="center" vertical="center"/>
    </xf>
    <xf numFmtId="0" fontId="1" fillId="0" borderId="1" xfId="3" applyFont="1" applyFill="1" applyBorder="1" applyAlignment="1">
      <alignment horizontal="center" vertical="center"/>
    </xf>
    <xf numFmtId="1" fontId="1" fillId="0" borderId="1" xfId="0" applyNumberFormat="1" applyFont="1" applyFill="1" applyBorder="1" applyAlignment="1">
      <alignment horizontal="center" vertical="center"/>
    </xf>
    <xf numFmtId="0" fontId="1" fillId="0" borderId="1" xfId="3" applyFont="1" applyFill="1" applyBorder="1" applyAlignment="1">
      <alignment horizontal="center"/>
    </xf>
    <xf numFmtId="0" fontId="3" fillId="0" borderId="1" xfId="3" applyFont="1" applyFill="1" applyBorder="1" applyAlignment="1">
      <alignment horizontal="center"/>
    </xf>
    <xf numFmtId="0" fontId="3" fillId="0" borderId="1" xfId="0" applyFont="1" applyBorder="1" applyAlignment="1">
      <alignment horizontal="center"/>
    </xf>
    <xf numFmtId="0" fontId="3" fillId="0" borderId="1" xfId="0" applyFont="1" applyFill="1" applyBorder="1" applyAlignment="1">
      <alignment horizontal="center"/>
    </xf>
    <xf numFmtId="0" fontId="1" fillId="0" borderId="1" xfId="0" applyFont="1" applyFill="1" applyBorder="1" applyAlignment="1">
      <alignment horizontal="center" vertical="top"/>
    </xf>
    <xf numFmtId="0" fontId="1" fillId="0" borderId="1" xfId="5" applyNumberFormat="1" applyFont="1" applyFill="1" applyBorder="1" applyAlignment="1">
      <alignment horizontal="center"/>
    </xf>
    <xf numFmtId="0" fontId="1" fillId="0" borderId="1" xfId="4" applyFont="1" applyFill="1" applyBorder="1" applyAlignment="1">
      <alignment horizontal="center" wrapText="1"/>
    </xf>
    <xf numFmtId="0" fontId="0" fillId="0" borderId="1" xfId="0" applyBorder="1"/>
    <xf numFmtId="0" fontId="8" fillId="4" borderId="1" xfId="0" applyFont="1" applyFill="1" applyBorder="1"/>
    <xf numFmtId="0" fontId="0" fillId="3" borderId="1" xfId="0" applyFill="1" applyBorder="1"/>
    <xf numFmtId="0" fontId="8" fillId="5" borderId="1" xfId="0" applyFont="1" applyFill="1" applyBorder="1" applyAlignment="1">
      <alignment horizontal="center" vertical="center"/>
    </xf>
    <xf numFmtId="165" fontId="0" fillId="0" borderId="1" xfId="0" applyNumberFormat="1" applyBorder="1"/>
    <xf numFmtId="0" fontId="0" fillId="0" borderId="1" xfId="0" applyBorder="1" applyAlignment="1">
      <alignment horizontal="center" vertical="center"/>
    </xf>
    <xf numFmtId="0" fontId="3" fillId="3" borderId="1" xfId="0" applyFont="1" applyFill="1" applyBorder="1" applyAlignment="1">
      <alignment horizontal="left" vertical="center"/>
    </xf>
    <xf numFmtId="0" fontId="3" fillId="3" borderId="1" xfId="0" applyFont="1" applyFill="1" applyBorder="1" applyAlignment="1">
      <alignment horizontal="center" vertical="center"/>
    </xf>
    <xf numFmtId="0" fontId="11" fillId="3" borderId="0" xfId="0" applyFont="1" applyFill="1"/>
    <xf numFmtId="0" fontId="11" fillId="0" borderId="0" xfId="0" applyFont="1"/>
    <xf numFmtId="0" fontId="3" fillId="0" borderId="1" xfId="0" applyNumberFormat="1" applyFont="1" applyFill="1" applyBorder="1" applyAlignment="1">
      <alignment horizontal="center" vertical="center"/>
    </xf>
    <xf numFmtId="0" fontId="6" fillId="0" borderId="1" xfId="0" applyFont="1" applyFill="1" applyBorder="1" applyAlignment="1">
      <alignment horizontal="center" vertical="center"/>
    </xf>
    <xf numFmtId="0" fontId="6" fillId="0" borderId="1" xfId="3" applyFont="1" applyFill="1" applyBorder="1" applyAlignment="1"/>
    <xf numFmtId="0" fontId="6" fillId="0" borderId="1" xfId="3" applyFont="1" applyFill="1" applyBorder="1" applyAlignment="1">
      <alignment horizontal="center" vertical="center"/>
    </xf>
    <xf numFmtId="0" fontId="6" fillId="0" borderId="1" xfId="0" applyFont="1" applyBorder="1" applyAlignment="1">
      <alignment horizontal="center"/>
    </xf>
    <xf numFmtId="0" fontId="6" fillId="0" borderId="1" xfId="3" applyFont="1" applyFill="1" applyBorder="1" applyAlignment="1">
      <alignment horizontal="left" vertical="center"/>
    </xf>
    <xf numFmtId="0" fontId="6" fillId="0" borderId="1" xfId="0" applyFont="1" applyFill="1" applyBorder="1" applyAlignment="1">
      <alignment horizontal="left"/>
    </xf>
    <xf numFmtId="0" fontId="0" fillId="0" borderId="1" xfId="0" applyBorder="1" applyAlignment="1">
      <alignment horizontal="center"/>
    </xf>
    <xf numFmtId="0" fontId="3" fillId="0" borderId="1" xfId="4" applyFont="1" applyFill="1" applyBorder="1" applyAlignment="1"/>
    <xf numFmtId="0" fontId="3" fillId="0" borderId="1" xfId="4" applyFont="1" applyFill="1" applyBorder="1" applyAlignment="1">
      <alignment horizontal="center" vertical="center"/>
    </xf>
    <xf numFmtId="0" fontId="3" fillId="0" borderId="1" xfId="0" applyFont="1" applyBorder="1" applyAlignment="1">
      <alignment horizontal="left" vertical="center"/>
    </xf>
    <xf numFmtId="1" fontId="3" fillId="0" borderId="1" xfId="4" applyNumberFormat="1" applyFont="1" applyFill="1" applyBorder="1" applyAlignment="1">
      <alignment horizontal="center"/>
    </xf>
    <xf numFmtId="0" fontId="3" fillId="0" borderId="1" xfId="4" applyFont="1" applyFill="1" applyBorder="1" applyAlignment="1">
      <alignment horizontal="center"/>
    </xf>
    <xf numFmtId="0" fontId="3" fillId="0" borderId="1" xfId="0" applyFont="1" applyBorder="1" applyAlignment="1">
      <alignment horizontal="left"/>
    </xf>
    <xf numFmtId="0" fontId="3" fillId="0" borderId="3" xfId="4" applyFont="1" applyFill="1" applyBorder="1" applyAlignment="1"/>
    <xf numFmtId="0" fontId="3" fillId="0" borderId="3" xfId="0" applyFont="1" applyBorder="1" applyAlignment="1">
      <alignment horizontal="center" vertical="center"/>
    </xf>
    <xf numFmtId="0" fontId="3" fillId="0" borderId="3" xfId="4" applyFont="1" applyFill="1" applyBorder="1" applyAlignment="1">
      <alignment horizontal="center" vertical="center"/>
    </xf>
    <xf numFmtId="0" fontId="0" fillId="0" borderId="3" xfId="0" applyBorder="1" applyAlignment="1">
      <alignment horizontal="center" vertical="center"/>
    </xf>
    <xf numFmtId="0" fontId="0" fillId="0" borderId="3" xfId="0" applyBorder="1" applyAlignment="1">
      <alignment horizontal="center"/>
    </xf>
    <xf numFmtId="0" fontId="6" fillId="0" borderId="1" xfId="4" applyFont="1" applyFill="1" applyBorder="1" applyAlignment="1"/>
    <xf numFmtId="0" fontId="6" fillId="0" borderId="1" xfId="4" applyFont="1" applyFill="1" applyBorder="1" applyAlignment="1">
      <alignment horizontal="center" vertical="center"/>
    </xf>
    <xf numFmtId="1" fontId="6" fillId="0" borderId="1" xfId="4" applyNumberFormat="1" applyFont="1" applyFill="1" applyBorder="1" applyAlignment="1">
      <alignment horizontal="center"/>
    </xf>
    <xf numFmtId="0" fontId="6" fillId="0" borderId="1" xfId="0" applyFont="1" applyFill="1" applyBorder="1" applyAlignment="1">
      <alignment horizontal="center"/>
    </xf>
    <xf numFmtId="0" fontId="6" fillId="0" borderId="1" xfId="4" applyFont="1" applyFill="1" applyBorder="1" applyAlignment="1">
      <alignment horizontal="center"/>
    </xf>
    <xf numFmtId="0" fontId="7" fillId="0" borderId="0" xfId="0" applyFont="1"/>
    <xf numFmtId="1" fontId="6" fillId="0" borderId="1" xfId="0" applyNumberFormat="1" applyFont="1" applyFill="1" applyBorder="1" applyAlignment="1">
      <alignment horizontal="center"/>
    </xf>
    <xf numFmtId="0" fontId="8" fillId="6" borderId="1" xfId="0" applyFont="1" applyFill="1" applyBorder="1"/>
    <xf numFmtId="0" fontId="0" fillId="0" borderId="1" xfId="0" applyBorder="1" applyAlignment="1">
      <alignment horizontal="left" vertical="top"/>
    </xf>
    <xf numFmtId="0" fontId="0" fillId="0" borderId="1" xfId="0" applyBorder="1" applyAlignment="1">
      <alignment horizontal="left" vertical="top" wrapText="1"/>
    </xf>
    <xf numFmtId="0" fontId="12" fillId="0" borderId="0" xfId="0" applyFont="1"/>
    <xf numFmtId="0" fontId="12" fillId="0" borderId="1" xfId="4" applyFont="1" applyFill="1" applyBorder="1" applyAlignment="1">
      <alignment wrapText="1"/>
    </xf>
    <xf numFmtId="0" fontId="6" fillId="0" borderId="1" xfId="0" applyFont="1" applyFill="1" applyBorder="1" applyAlignment="1">
      <alignment wrapText="1"/>
    </xf>
    <xf numFmtId="0" fontId="6" fillId="0" borderId="1" xfId="0" applyFont="1" applyFill="1" applyBorder="1" applyAlignment="1">
      <alignment horizontal="center" vertical="center" wrapText="1"/>
    </xf>
    <xf numFmtId="0" fontId="6" fillId="0" borderId="1" xfId="1" applyFont="1" applyFill="1" applyBorder="1" applyAlignment="1">
      <alignment horizontal="center" vertical="center" wrapText="1"/>
    </xf>
    <xf numFmtId="1" fontId="6" fillId="0" borderId="1" xfId="0" applyNumberFormat="1" applyFont="1" applyFill="1" applyBorder="1" applyAlignment="1">
      <alignment horizontal="center" wrapText="1"/>
    </xf>
    <xf numFmtId="0" fontId="6" fillId="0" borderId="1" xfId="0" applyFont="1" applyFill="1" applyBorder="1" applyAlignment="1">
      <alignment horizontal="left" wrapText="1"/>
    </xf>
    <xf numFmtId="0" fontId="6" fillId="0" borderId="1" xfId="4" applyFont="1" applyFill="1" applyBorder="1" applyAlignment="1">
      <alignment wrapText="1"/>
    </xf>
    <xf numFmtId="0" fontId="6" fillId="0" borderId="1" xfId="4" applyFont="1" applyFill="1" applyBorder="1" applyAlignment="1">
      <alignment horizontal="center" vertical="center" wrapText="1"/>
    </xf>
    <xf numFmtId="0" fontId="6" fillId="0" borderId="1" xfId="4" applyFont="1" applyFill="1" applyBorder="1" applyAlignment="1">
      <alignment horizontal="center" wrapText="1"/>
    </xf>
    <xf numFmtId="0" fontId="3" fillId="0" borderId="1" xfId="0" applyFont="1" applyFill="1" applyBorder="1" applyAlignment="1">
      <alignment wrapText="1"/>
    </xf>
    <xf numFmtId="0" fontId="3" fillId="0" borderId="1" xfId="0" applyFont="1" applyFill="1" applyBorder="1" applyAlignment="1">
      <alignment horizontal="left" wrapText="1"/>
    </xf>
    <xf numFmtId="0" fontId="3" fillId="0" borderId="1" xfId="0" applyFont="1" applyFill="1" applyBorder="1" applyAlignment="1">
      <alignment horizontal="center" vertical="center" wrapText="1"/>
    </xf>
    <xf numFmtId="1" fontId="3" fillId="0" borderId="1" xfId="0" applyNumberFormat="1" applyFont="1" applyFill="1" applyBorder="1" applyAlignment="1">
      <alignment horizontal="center" wrapText="1"/>
    </xf>
    <xf numFmtId="0" fontId="3" fillId="0" borderId="1" xfId="0" applyFont="1" applyBorder="1"/>
    <xf numFmtId="0" fontId="3" fillId="0" borderId="0" xfId="0" applyFont="1"/>
    <xf numFmtId="0" fontId="6" fillId="0" borderId="1" xfId="0" applyFont="1" applyFill="1" applyBorder="1" applyAlignment="1">
      <alignment horizontal="center" wrapText="1"/>
    </xf>
    <xf numFmtId="0" fontId="3" fillId="0" borderId="1" xfId="0" applyFont="1" applyFill="1" applyBorder="1" applyAlignment="1">
      <alignment horizontal="left" vertical="center" wrapText="1"/>
    </xf>
    <xf numFmtId="1" fontId="1" fillId="0" borderId="1" xfId="0" applyNumberFormat="1" applyFont="1" applyFill="1" applyBorder="1" applyAlignment="1">
      <alignment horizontal="left" wrapText="1"/>
    </xf>
    <xf numFmtId="0" fontId="3" fillId="0" borderId="1" xfId="4" applyFont="1" applyFill="1" applyBorder="1" applyAlignment="1">
      <alignment horizontal="left" wrapText="1"/>
    </xf>
    <xf numFmtId="0" fontId="3" fillId="0" borderId="1" xfId="1" applyFont="1" applyFill="1" applyBorder="1" applyAlignment="1">
      <alignment horizontal="left" vertical="center" wrapText="1"/>
    </xf>
    <xf numFmtId="0" fontId="3" fillId="3" borderId="1" xfId="0" applyFont="1" applyFill="1" applyBorder="1" applyAlignment="1">
      <alignment horizontal="left" vertical="center" wrapText="1"/>
    </xf>
    <xf numFmtId="0" fontId="3" fillId="0" borderId="1" xfId="2" applyFont="1" applyFill="1" applyBorder="1" applyAlignment="1">
      <alignment horizontal="left" vertical="center" wrapText="1"/>
    </xf>
    <xf numFmtId="0" fontId="3" fillId="0" borderId="0" xfId="0" applyFont="1" applyAlignment="1">
      <alignment horizontal="left"/>
    </xf>
    <xf numFmtId="0" fontId="3" fillId="0" borderId="1" xfId="4" applyFont="1" applyFill="1" applyBorder="1" applyAlignment="1">
      <alignment horizontal="center" vertical="center" wrapText="1"/>
    </xf>
    <xf numFmtId="0" fontId="3" fillId="0" borderId="1" xfId="1" applyFont="1" applyFill="1" applyBorder="1" applyAlignment="1">
      <alignment horizontal="center" vertical="center" wrapText="1"/>
    </xf>
    <xf numFmtId="0" fontId="3" fillId="0" borderId="1" xfId="2" applyFont="1" applyFill="1" applyBorder="1" applyAlignment="1">
      <alignment horizontal="center" vertical="center" wrapText="1"/>
    </xf>
    <xf numFmtId="0" fontId="3" fillId="3" borderId="1" xfId="0" applyFont="1" applyFill="1" applyBorder="1" applyAlignment="1">
      <alignment horizontal="center" vertical="center" wrapText="1"/>
    </xf>
    <xf numFmtId="0" fontId="5" fillId="0" borderId="0" xfId="0" applyFont="1"/>
    <xf numFmtId="0" fontId="4" fillId="0" borderId="1" xfId="0" applyFont="1" applyFill="1" applyBorder="1" applyAlignment="1">
      <alignment horizontal="center" vertical="center" wrapText="1"/>
    </xf>
    <xf numFmtId="0" fontId="4" fillId="0" borderId="1" xfId="4" applyFont="1" applyFill="1" applyBorder="1" applyAlignment="1">
      <alignment horizontal="center" vertical="center" wrapText="1"/>
    </xf>
    <xf numFmtId="0" fontId="4" fillId="0" borderId="1" xfId="0" applyFont="1" applyBorder="1" applyAlignment="1">
      <alignment horizontal="left" vertical="center"/>
    </xf>
    <xf numFmtId="0" fontId="4" fillId="0" borderId="1" xfId="0" applyFont="1" applyBorder="1" applyAlignment="1">
      <alignment horizontal="center" vertical="center"/>
    </xf>
    <xf numFmtId="0" fontId="0" fillId="0" borderId="1" xfId="0" applyBorder="1" applyAlignment="1">
      <alignment horizontal="center" vertical="center" wrapText="1"/>
    </xf>
    <xf numFmtId="0" fontId="6" fillId="0" borderId="4" xfId="0" applyFont="1" applyFill="1" applyBorder="1" applyAlignment="1">
      <alignment horizontal="center" vertical="center"/>
    </xf>
    <xf numFmtId="0" fontId="1" fillId="0" borderId="4" xfId="3" applyFont="1" applyFill="1" applyBorder="1" applyAlignment="1"/>
    <xf numFmtId="0" fontId="6" fillId="0" borderId="4" xfId="0" applyFont="1" applyFill="1" applyBorder="1" applyAlignment="1">
      <alignment horizontal="left"/>
    </xf>
    <xf numFmtId="0" fontId="1" fillId="0" borderId="4" xfId="4" applyFont="1" applyFill="1" applyBorder="1" applyAlignment="1"/>
    <xf numFmtId="0" fontId="0" fillId="0" borderId="0" xfId="0" applyAlignment="1">
      <alignment horizontal="left" vertical="top" wrapText="1"/>
    </xf>
    <xf numFmtId="0" fontId="5" fillId="2" borderId="1" xfId="0" applyFont="1" applyFill="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wrapText="1"/>
    </xf>
    <xf numFmtId="0" fontId="3" fillId="0" borderId="1" xfId="0" applyFont="1" applyBorder="1" applyAlignment="1">
      <alignment wrapText="1"/>
    </xf>
    <xf numFmtId="0" fontId="0" fillId="0" borderId="1" xfId="0" applyBorder="1" applyAlignment="1">
      <alignment wrapText="1"/>
    </xf>
    <xf numFmtId="0" fontId="0" fillId="0" borderId="0" xfId="0" applyAlignment="1">
      <alignment wrapText="1"/>
    </xf>
  </cellXfs>
  <cellStyles count="7">
    <cellStyle name="Normal" xfId="0" builtinId="0"/>
    <cellStyle name="Normal_Addresses for John Glass" xfId="1"/>
    <cellStyle name="Normal_Police Premises" xfId="6"/>
    <cellStyle name="Normal_Police Stations locations" xfId="4"/>
    <cellStyle name="Normal_Sheet1" xfId="2"/>
    <cellStyle name="Normal_Sheet2" xfId="3"/>
    <cellStyle name="Percent" xfId="5" builtinId="5"/>
  </cellStyles>
  <dxfs count="239">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7"/>
  <sheetViews>
    <sheetView zoomScaleNormal="100" workbookViewId="0">
      <selection activeCell="H20" sqref="H20"/>
    </sheetView>
  </sheetViews>
  <sheetFormatPr defaultRowHeight="15" x14ac:dyDescent="0.25"/>
  <cols>
    <col min="1" max="1" width="16.7109375" bestFit="1" customWidth="1"/>
    <col min="15" max="15" width="11" customWidth="1"/>
  </cols>
  <sheetData>
    <row r="1" spans="1:15" ht="15" customHeight="1" x14ac:dyDescent="0.25">
      <c r="A1" s="81" t="s">
        <v>3971</v>
      </c>
      <c r="B1" s="80">
        <f>COUNTIF(Courts!B2:B897,"Mag Court")</f>
        <v>171</v>
      </c>
      <c r="G1" s="157" t="s">
        <v>4585</v>
      </c>
      <c r="H1" s="157"/>
      <c r="I1" s="157"/>
      <c r="J1" s="157"/>
      <c r="K1" s="157"/>
      <c r="L1" s="157"/>
      <c r="M1" s="157"/>
      <c r="N1" s="157"/>
      <c r="O1" s="157"/>
    </row>
    <row r="2" spans="1:15" x14ac:dyDescent="0.25">
      <c r="A2" s="81" t="s">
        <v>83</v>
      </c>
      <c r="B2" s="80">
        <f>COUNTIF(Courts!B2:B897,"Crown Court")</f>
        <v>79</v>
      </c>
      <c r="G2" s="157"/>
      <c r="H2" s="157"/>
      <c r="I2" s="157"/>
      <c r="J2" s="157"/>
      <c r="K2" s="157"/>
      <c r="L2" s="157"/>
      <c r="M2" s="157"/>
      <c r="N2" s="157"/>
      <c r="O2" s="157"/>
    </row>
    <row r="3" spans="1:15" x14ac:dyDescent="0.25">
      <c r="A3" s="81" t="s">
        <v>25</v>
      </c>
      <c r="B3" s="80">
        <f>COUNTIF(Courts!B2:B897,"County Court")</f>
        <v>207</v>
      </c>
      <c r="G3" s="157"/>
      <c r="H3" s="157"/>
      <c r="I3" s="157"/>
      <c r="J3" s="157"/>
      <c r="K3" s="157"/>
      <c r="L3" s="157"/>
      <c r="M3" s="157"/>
      <c r="N3" s="157"/>
      <c r="O3" s="157"/>
    </row>
    <row r="4" spans="1:15" x14ac:dyDescent="0.25">
      <c r="A4" s="81" t="s">
        <v>3967</v>
      </c>
      <c r="B4" s="82">
        <f>SUM(B1:B3)</f>
        <v>457</v>
      </c>
      <c r="G4" s="157"/>
      <c r="H4" s="157"/>
      <c r="I4" s="157"/>
      <c r="J4" s="157"/>
      <c r="K4" s="157"/>
      <c r="L4" s="157"/>
      <c r="M4" s="157"/>
      <c r="N4" s="157"/>
      <c r="O4" s="157"/>
    </row>
    <row r="5" spans="1:15" x14ac:dyDescent="0.25">
      <c r="G5" s="157"/>
      <c r="H5" s="157"/>
      <c r="I5" s="157"/>
      <c r="J5" s="157"/>
      <c r="K5" s="157"/>
      <c r="L5" s="157"/>
      <c r="M5" s="157"/>
      <c r="N5" s="157"/>
      <c r="O5" s="157"/>
    </row>
    <row r="6" spans="1:15" x14ac:dyDescent="0.25">
      <c r="A6" s="81" t="s">
        <v>3968</v>
      </c>
      <c r="B6" s="82">
        <f>COUNTIF(Police!B2:B894,"Police")</f>
        <v>510</v>
      </c>
      <c r="G6" s="157"/>
      <c r="H6" s="157"/>
      <c r="I6" s="157"/>
      <c r="J6" s="157"/>
      <c r="K6" s="157"/>
      <c r="L6" s="157"/>
      <c r="M6" s="157"/>
      <c r="N6" s="157"/>
      <c r="O6" s="157"/>
    </row>
    <row r="7" spans="1:15" x14ac:dyDescent="0.25">
      <c r="A7" s="81" t="s">
        <v>3969</v>
      </c>
      <c r="B7" s="82">
        <f>COUNTIF(Prisons!B2:B973,"Prison")</f>
        <v>126</v>
      </c>
      <c r="G7" s="157"/>
      <c r="H7" s="157"/>
      <c r="I7" s="157"/>
      <c r="J7" s="157"/>
      <c r="K7" s="157"/>
      <c r="L7" s="157"/>
      <c r="M7" s="157"/>
      <c r="N7" s="157"/>
      <c r="O7" s="157"/>
    </row>
    <row r="8" spans="1:15" x14ac:dyDescent="0.25">
      <c r="A8" s="81" t="s">
        <v>3970</v>
      </c>
      <c r="B8" s="82">
        <f>COUNTIF(Hospitals!B2:B1000,"Hospital")</f>
        <v>148</v>
      </c>
      <c r="G8" s="157"/>
      <c r="H8" s="157"/>
      <c r="I8" s="157"/>
      <c r="J8" s="157"/>
      <c r="K8" s="157"/>
      <c r="L8" s="157"/>
      <c r="M8" s="157"/>
      <c r="N8" s="157"/>
      <c r="O8" s="157"/>
    </row>
    <row r="9" spans="1:15" x14ac:dyDescent="0.25">
      <c r="A9" s="81" t="s">
        <v>1974</v>
      </c>
      <c r="B9" s="82">
        <f>COUNTIF(Immigration!B3:B1001,"Immigration")</f>
        <v>9</v>
      </c>
      <c r="G9" s="157"/>
      <c r="H9" s="157"/>
      <c r="I9" s="157"/>
      <c r="J9" s="157"/>
      <c r="K9" s="157"/>
      <c r="L9" s="157"/>
      <c r="M9" s="157"/>
      <c r="N9" s="157"/>
      <c r="O9" s="157"/>
    </row>
    <row r="10" spans="1:15" x14ac:dyDescent="0.25">
      <c r="A10" s="81" t="s">
        <v>3958</v>
      </c>
      <c r="B10" s="80">
        <f>COUNTIF('STC&amp;SCH'!B3:B997,"STC")</f>
        <v>3</v>
      </c>
      <c r="G10" s="157"/>
      <c r="H10" s="157"/>
      <c r="I10" s="157"/>
      <c r="J10" s="157"/>
      <c r="K10" s="157"/>
      <c r="L10" s="157"/>
      <c r="M10" s="157"/>
      <c r="N10" s="157"/>
      <c r="O10" s="157"/>
    </row>
    <row r="11" spans="1:15" x14ac:dyDescent="0.25">
      <c r="A11" s="81" t="s">
        <v>3931</v>
      </c>
      <c r="B11" s="80">
        <f>COUNTIF('STC&amp;SCH'!B3:B997,"SCH")</f>
        <v>7</v>
      </c>
      <c r="G11" s="157"/>
      <c r="H11" s="157"/>
      <c r="I11" s="157"/>
      <c r="J11" s="157"/>
      <c r="K11" s="157"/>
      <c r="L11" s="157"/>
      <c r="M11" s="157"/>
      <c r="N11" s="157"/>
      <c r="O11" s="157"/>
    </row>
    <row r="12" spans="1:15" x14ac:dyDescent="0.25">
      <c r="A12" s="81" t="s">
        <v>3982</v>
      </c>
      <c r="B12" s="80">
        <f>COUNTIF(Other!B2:B1000,"Airport")</f>
        <v>1</v>
      </c>
      <c r="G12" s="157"/>
      <c r="H12" s="157"/>
      <c r="I12" s="157"/>
      <c r="J12" s="157"/>
      <c r="K12" s="157"/>
      <c r="L12" s="157"/>
      <c r="M12" s="157"/>
      <c r="N12" s="157"/>
      <c r="O12" s="157"/>
    </row>
    <row r="13" spans="1:15" x14ac:dyDescent="0.25">
      <c r="G13" s="157"/>
      <c r="H13" s="157"/>
      <c r="I13" s="157"/>
      <c r="J13" s="157"/>
      <c r="K13" s="157"/>
      <c r="L13" s="157"/>
      <c r="M13" s="157"/>
      <c r="N13" s="157"/>
      <c r="O13" s="157"/>
    </row>
    <row r="14" spans="1:15" x14ac:dyDescent="0.25">
      <c r="G14" s="157"/>
      <c r="H14" s="157"/>
      <c r="I14" s="157"/>
      <c r="J14" s="157"/>
      <c r="K14" s="157"/>
      <c r="L14" s="157"/>
      <c r="M14" s="157"/>
      <c r="N14" s="157"/>
      <c r="O14" s="157"/>
    </row>
    <row r="15" spans="1:15" x14ac:dyDescent="0.25">
      <c r="G15" s="157"/>
      <c r="H15" s="157"/>
      <c r="I15" s="157"/>
      <c r="J15" s="157"/>
      <c r="K15" s="157"/>
      <c r="L15" s="157"/>
      <c r="M15" s="157"/>
      <c r="N15" s="157"/>
      <c r="O15" s="157"/>
    </row>
    <row r="16" spans="1:15" x14ac:dyDescent="0.25">
      <c r="G16" s="157"/>
      <c r="H16" s="157"/>
      <c r="I16" s="157"/>
      <c r="J16" s="157"/>
      <c r="K16" s="157"/>
      <c r="L16" s="157"/>
      <c r="M16" s="157"/>
      <c r="N16" s="157"/>
      <c r="O16" s="157"/>
    </row>
    <row r="17" spans="7:15" x14ac:dyDescent="0.25">
      <c r="G17" s="157"/>
      <c r="H17" s="157"/>
      <c r="I17" s="157"/>
      <c r="J17" s="157"/>
      <c r="K17" s="157"/>
      <c r="L17" s="157"/>
      <c r="M17" s="157"/>
      <c r="N17" s="157"/>
      <c r="O17" s="157"/>
    </row>
  </sheetData>
  <mergeCells count="1">
    <mergeCell ref="G1:O17"/>
  </mergeCells>
  <pageMargins left="0.7" right="0.7" top="0.75" bottom="0.75" header="0.3" footer="0.3"/>
  <pageSetup paperSize="9" scale="5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pageSetUpPr fitToPage="1"/>
  </sheetPr>
  <dimension ref="A1:Q1048569"/>
  <sheetViews>
    <sheetView view="pageLayout" topLeftCell="A17" zoomScale="30" zoomScaleNormal="82" zoomScaleSheetLayoutView="20" zoomScalePageLayoutView="30" workbookViewId="0">
      <selection activeCell="T222" sqref="T222"/>
    </sheetView>
  </sheetViews>
  <sheetFormatPr defaultColWidth="9.140625" defaultRowHeight="12.75" x14ac:dyDescent="0.2"/>
  <cols>
    <col min="1" max="1" width="8.140625" style="17" bestFit="1" customWidth="1"/>
    <col min="2" max="2" width="14.85546875" style="134" bestFit="1" customWidth="1"/>
    <col min="3" max="3" width="42.140625" style="142" customWidth="1"/>
    <col min="4" max="4" width="11.7109375" style="142" customWidth="1"/>
    <col min="5" max="5" width="14.5703125" style="17" bestFit="1" customWidth="1"/>
    <col min="6" max="6" width="22.42578125" style="134" bestFit="1" customWidth="1"/>
    <col min="7" max="7" width="18.5703125" style="134" bestFit="1" customWidth="1"/>
    <col min="8" max="8" width="66.85546875" style="27" bestFit="1" customWidth="1"/>
    <col min="9" max="9" width="11.5703125" style="30" bestFit="1" customWidth="1"/>
    <col min="10" max="10" width="25.28515625" style="17" bestFit="1" customWidth="1"/>
    <col min="11" max="11" width="8.7109375" style="17" bestFit="1" customWidth="1"/>
    <col min="12" max="12" width="9.28515625" style="17" bestFit="1" customWidth="1"/>
    <col min="13" max="13" width="24" style="17" bestFit="1" customWidth="1"/>
    <col min="14" max="14" width="35.42578125" style="17" customWidth="1"/>
    <col min="15" max="15" width="14.42578125" style="17" bestFit="1" customWidth="1"/>
    <col min="16" max="16" width="59.28515625" style="27" bestFit="1" customWidth="1"/>
    <col min="17" max="17" width="39.140625" style="17" bestFit="1" customWidth="1"/>
    <col min="18" max="16384" width="9.140625" style="17"/>
  </cols>
  <sheetData>
    <row r="1" spans="1:17" s="147" customFormat="1" ht="13.15" x14ac:dyDescent="0.25">
      <c r="A1" s="16" t="s">
        <v>0</v>
      </c>
      <c r="B1" s="16" t="s">
        <v>12</v>
      </c>
      <c r="C1" s="23" t="s">
        <v>1</v>
      </c>
      <c r="D1" s="23" t="s">
        <v>4610</v>
      </c>
      <c r="E1" s="16" t="s">
        <v>2</v>
      </c>
      <c r="F1" s="16" t="s">
        <v>16</v>
      </c>
      <c r="G1" s="16" t="s">
        <v>3981</v>
      </c>
      <c r="H1" s="23" t="s">
        <v>3</v>
      </c>
      <c r="I1" s="16" t="s">
        <v>4</v>
      </c>
      <c r="J1" s="16" t="s">
        <v>8</v>
      </c>
      <c r="K1" s="16" t="s">
        <v>5</v>
      </c>
      <c r="L1" s="16" t="s">
        <v>6</v>
      </c>
      <c r="M1" s="16" t="s">
        <v>7</v>
      </c>
      <c r="N1" s="16" t="s">
        <v>9</v>
      </c>
      <c r="O1" s="16" t="s">
        <v>10</v>
      </c>
      <c r="P1" s="23" t="s">
        <v>11</v>
      </c>
      <c r="Q1" s="16" t="s">
        <v>3980</v>
      </c>
    </row>
    <row r="2" spans="1:17" ht="13.15" hidden="1" x14ac:dyDescent="0.25">
      <c r="A2" s="18"/>
      <c r="B2" s="32" t="s">
        <v>25</v>
      </c>
      <c r="C2" s="100" t="s">
        <v>26</v>
      </c>
      <c r="D2" s="100"/>
      <c r="E2" s="18" t="s">
        <v>24</v>
      </c>
      <c r="F2" s="32" t="s">
        <v>27</v>
      </c>
      <c r="G2" s="32" t="s">
        <v>31</v>
      </c>
      <c r="H2" s="24" t="s">
        <v>28</v>
      </c>
      <c r="I2" s="18" t="s">
        <v>32</v>
      </c>
      <c r="J2" s="18" t="s">
        <v>19</v>
      </c>
      <c r="K2" s="19">
        <v>299888.80385404301</v>
      </c>
      <c r="L2" s="19">
        <v>202634.78126093899</v>
      </c>
      <c r="M2" s="18" t="s">
        <v>33</v>
      </c>
      <c r="N2" s="18" t="s">
        <v>35</v>
      </c>
      <c r="O2" s="18" t="s">
        <v>33</v>
      </c>
      <c r="P2" s="24" t="s">
        <v>36</v>
      </c>
      <c r="Q2" s="18"/>
    </row>
    <row r="3" spans="1:17" ht="12.75" hidden="1" customHeight="1" x14ac:dyDescent="0.25">
      <c r="A3" s="20"/>
      <c r="B3" s="32" t="s">
        <v>25</v>
      </c>
      <c r="C3" s="100" t="s">
        <v>42</v>
      </c>
      <c r="D3" s="100"/>
      <c r="E3" s="18" t="s">
        <v>24</v>
      </c>
      <c r="F3" s="32" t="s">
        <v>41</v>
      </c>
      <c r="G3" s="32" t="s">
        <v>40</v>
      </c>
      <c r="H3" s="24" t="s">
        <v>39</v>
      </c>
      <c r="I3" s="18" t="s">
        <v>38</v>
      </c>
      <c r="J3" s="18" t="s">
        <v>19</v>
      </c>
      <c r="K3" s="19">
        <v>262184</v>
      </c>
      <c r="L3" s="19">
        <v>284475</v>
      </c>
      <c r="M3" s="18" t="s">
        <v>33</v>
      </c>
      <c r="N3" s="18" t="s">
        <v>35</v>
      </c>
      <c r="O3" s="18" t="s">
        <v>33</v>
      </c>
      <c r="P3" s="24" t="s">
        <v>37</v>
      </c>
      <c r="Q3" s="18"/>
    </row>
    <row r="4" spans="1:17" ht="12.75" customHeight="1" x14ac:dyDescent="0.25">
      <c r="A4" s="20"/>
      <c r="B4" s="32" t="s">
        <v>13</v>
      </c>
      <c r="C4" s="100" t="s">
        <v>43</v>
      </c>
      <c r="D4" s="100" t="s">
        <v>4619</v>
      </c>
      <c r="E4" s="18" t="s">
        <v>24</v>
      </c>
      <c r="F4" s="32" t="s">
        <v>41</v>
      </c>
      <c r="G4" s="32" t="s">
        <v>40</v>
      </c>
      <c r="H4" s="24" t="s">
        <v>44</v>
      </c>
      <c r="I4" s="18" t="s">
        <v>45</v>
      </c>
      <c r="J4" s="18" t="s">
        <v>19</v>
      </c>
      <c r="K4" s="19">
        <v>258277</v>
      </c>
      <c r="L4" s="19">
        <v>282291</v>
      </c>
      <c r="M4" s="18" t="s">
        <v>33</v>
      </c>
      <c r="N4" s="18" t="s">
        <v>35</v>
      </c>
      <c r="O4" s="18" t="s">
        <v>33</v>
      </c>
      <c r="P4" s="24" t="s">
        <v>46</v>
      </c>
      <c r="Q4" s="18"/>
    </row>
    <row r="5" spans="1:17" ht="12.75" customHeight="1" x14ac:dyDescent="0.25">
      <c r="A5" s="18"/>
      <c r="B5" s="32" t="s">
        <v>13</v>
      </c>
      <c r="C5" s="100" t="s">
        <v>14</v>
      </c>
      <c r="D5" s="100"/>
      <c r="E5" s="18" t="s">
        <v>24</v>
      </c>
      <c r="F5" s="32" t="s">
        <v>17</v>
      </c>
      <c r="G5" s="32" t="s">
        <v>30</v>
      </c>
      <c r="H5" s="24" t="s">
        <v>15</v>
      </c>
      <c r="I5" s="18" t="s">
        <v>18</v>
      </c>
      <c r="J5" s="18" t="s">
        <v>20</v>
      </c>
      <c r="K5" s="19">
        <v>485902</v>
      </c>
      <c r="L5" s="19">
        <v>150931</v>
      </c>
      <c r="M5" s="18" t="s">
        <v>21</v>
      </c>
      <c r="N5" s="18" t="s">
        <v>22</v>
      </c>
      <c r="O5" s="18" t="s">
        <v>21</v>
      </c>
      <c r="P5" s="24" t="s">
        <v>23</v>
      </c>
      <c r="Q5" s="18"/>
    </row>
    <row r="6" spans="1:17" ht="13.15" hidden="1" x14ac:dyDescent="0.25">
      <c r="A6" s="20"/>
      <c r="B6" s="32" t="s">
        <v>25</v>
      </c>
      <c r="C6" s="100" t="s">
        <v>49</v>
      </c>
      <c r="D6" s="100"/>
      <c r="E6" s="18" t="s">
        <v>24</v>
      </c>
      <c r="F6" s="32" t="s">
        <v>17</v>
      </c>
      <c r="G6" s="32" t="s">
        <v>30</v>
      </c>
      <c r="H6" s="24" t="s">
        <v>50</v>
      </c>
      <c r="I6" s="18" t="s">
        <v>51</v>
      </c>
      <c r="J6" s="18" t="s">
        <v>20</v>
      </c>
      <c r="K6" s="19">
        <v>486548</v>
      </c>
      <c r="L6" s="19">
        <v>150683</v>
      </c>
      <c r="M6" s="18" t="s">
        <v>21</v>
      </c>
      <c r="N6" s="18" t="s">
        <v>22</v>
      </c>
      <c r="O6" s="18" t="s">
        <v>21</v>
      </c>
      <c r="P6" s="24" t="s">
        <v>23</v>
      </c>
      <c r="Q6" s="18"/>
    </row>
    <row r="7" spans="1:17" ht="13.15" x14ac:dyDescent="0.25">
      <c r="A7" s="121"/>
      <c r="B7" s="18" t="s">
        <v>83</v>
      </c>
      <c r="C7" s="125" t="s">
        <v>4241</v>
      </c>
      <c r="D7" s="125"/>
      <c r="E7" s="18" t="s">
        <v>24</v>
      </c>
      <c r="F7" s="122" t="s">
        <v>4242</v>
      </c>
      <c r="G7" s="122" t="s">
        <v>79</v>
      </c>
      <c r="H7" s="22" t="s">
        <v>4586</v>
      </c>
      <c r="I7" s="148" t="s">
        <v>4587</v>
      </c>
      <c r="J7" s="18" t="s">
        <v>20</v>
      </c>
      <c r="K7" s="135" t="s">
        <v>3665</v>
      </c>
      <c r="L7" s="135" t="s">
        <v>3665</v>
      </c>
      <c r="M7" s="18" t="s">
        <v>21</v>
      </c>
      <c r="N7" s="18" t="s">
        <v>22</v>
      </c>
      <c r="O7" s="18" t="s">
        <v>69</v>
      </c>
      <c r="P7" s="24" t="s">
        <v>82</v>
      </c>
      <c r="Q7" s="122"/>
    </row>
    <row r="8" spans="1:17" ht="12.75" hidden="1" customHeight="1" x14ac:dyDescent="0.25">
      <c r="A8" s="20"/>
      <c r="B8" s="32" t="s">
        <v>25</v>
      </c>
      <c r="C8" s="100" t="s">
        <v>64</v>
      </c>
      <c r="D8" s="100"/>
      <c r="E8" s="18" t="s">
        <v>24</v>
      </c>
      <c r="F8" s="32" t="s">
        <v>65</v>
      </c>
      <c r="G8" s="32" t="s">
        <v>66</v>
      </c>
      <c r="H8" s="24" t="s">
        <v>67</v>
      </c>
      <c r="I8" s="18" t="s">
        <v>68</v>
      </c>
      <c r="J8" s="18" t="s">
        <v>20</v>
      </c>
      <c r="K8" s="19">
        <v>600915.99299110705</v>
      </c>
      <c r="L8" s="19">
        <v>142715.04843302601</v>
      </c>
      <c r="M8" s="18" t="s">
        <v>4020</v>
      </c>
      <c r="N8" s="18" t="s">
        <v>22</v>
      </c>
      <c r="O8" s="18" t="s">
        <v>69</v>
      </c>
      <c r="P8" s="24" t="s">
        <v>70</v>
      </c>
      <c r="Q8" s="18"/>
    </row>
    <row r="9" spans="1:17" ht="13.15" x14ac:dyDescent="0.25">
      <c r="A9" s="120"/>
      <c r="B9" s="32" t="s">
        <v>13</v>
      </c>
      <c r="C9" s="138" t="s">
        <v>4243</v>
      </c>
      <c r="D9" s="138"/>
      <c r="E9" s="18" t="s">
        <v>24</v>
      </c>
      <c r="F9" s="143" t="s">
        <v>65</v>
      </c>
      <c r="G9" s="143" t="s">
        <v>66</v>
      </c>
      <c r="H9" s="25" t="s">
        <v>2049</v>
      </c>
      <c r="I9" s="15" t="s">
        <v>4276</v>
      </c>
      <c r="J9" s="18" t="s">
        <v>20</v>
      </c>
      <c r="K9" s="4" t="s">
        <v>3665</v>
      </c>
      <c r="L9" s="4" t="s">
        <v>3665</v>
      </c>
      <c r="M9" s="18" t="s">
        <v>4020</v>
      </c>
      <c r="N9" s="18" t="s">
        <v>22</v>
      </c>
      <c r="O9" s="2" t="s">
        <v>69</v>
      </c>
      <c r="P9" s="25" t="s">
        <v>70</v>
      </c>
      <c r="Q9" s="21"/>
    </row>
    <row r="10" spans="1:17" ht="12.75" customHeight="1" x14ac:dyDescent="0.25">
      <c r="A10" s="20"/>
      <c r="B10" s="32" t="s">
        <v>13</v>
      </c>
      <c r="C10" s="100" t="s">
        <v>52</v>
      </c>
      <c r="D10" s="100" t="s">
        <v>4619</v>
      </c>
      <c r="E10" s="18" t="s">
        <v>24</v>
      </c>
      <c r="F10" s="32" t="s">
        <v>56</v>
      </c>
      <c r="G10" s="32" t="s">
        <v>55</v>
      </c>
      <c r="H10" s="24" t="s">
        <v>53</v>
      </c>
      <c r="I10" s="18" t="s">
        <v>54</v>
      </c>
      <c r="J10" s="18" t="s">
        <v>19</v>
      </c>
      <c r="K10" s="19">
        <v>393222</v>
      </c>
      <c r="L10" s="19">
        <v>398790</v>
      </c>
      <c r="M10" s="18" t="s">
        <v>47</v>
      </c>
      <c r="N10" s="18" t="s">
        <v>35</v>
      </c>
      <c r="O10" s="18" t="s">
        <v>47</v>
      </c>
      <c r="P10" s="24" t="s">
        <v>48</v>
      </c>
      <c r="Q10" s="18"/>
    </row>
    <row r="11" spans="1:17" ht="12.75" hidden="1" customHeight="1" x14ac:dyDescent="0.25">
      <c r="A11" s="20"/>
      <c r="B11" s="32" t="s">
        <v>25</v>
      </c>
      <c r="C11" s="100" t="s">
        <v>77</v>
      </c>
      <c r="D11" s="100"/>
      <c r="E11" s="18" t="s">
        <v>24</v>
      </c>
      <c r="F11" s="32" t="s">
        <v>78</v>
      </c>
      <c r="G11" s="32" t="s">
        <v>79</v>
      </c>
      <c r="H11" s="24" t="s">
        <v>80</v>
      </c>
      <c r="I11" s="18" t="s">
        <v>81</v>
      </c>
      <c r="J11" s="18" t="s">
        <v>20</v>
      </c>
      <c r="K11" s="19">
        <v>481771.83493360598</v>
      </c>
      <c r="L11" s="19">
        <v>214040.68890173701</v>
      </c>
      <c r="M11" s="18" t="s">
        <v>21</v>
      </c>
      <c r="N11" s="18" t="s">
        <v>22</v>
      </c>
      <c r="O11" s="18" t="s">
        <v>69</v>
      </c>
      <c r="P11" s="24" t="s">
        <v>82</v>
      </c>
      <c r="Q11" s="18"/>
    </row>
    <row r="12" spans="1:17" ht="12.75" customHeight="1" x14ac:dyDescent="0.25">
      <c r="A12" s="20"/>
      <c r="B12" s="32" t="s">
        <v>83</v>
      </c>
      <c r="C12" s="100" t="s">
        <v>84</v>
      </c>
      <c r="D12" s="100" t="s">
        <v>4615</v>
      </c>
      <c r="E12" s="18" t="s">
        <v>24</v>
      </c>
      <c r="F12" s="32" t="s">
        <v>78</v>
      </c>
      <c r="G12" s="32" t="s">
        <v>79</v>
      </c>
      <c r="H12" s="24" t="s">
        <v>85</v>
      </c>
      <c r="I12" s="18" t="s">
        <v>86</v>
      </c>
      <c r="J12" s="18" t="s">
        <v>20</v>
      </c>
      <c r="K12" s="19">
        <v>481878</v>
      </c>
      <c r="L12" s="19">
        <v>213718</v>
      </c>
      <c r="M12" s="18" t="s">
        <v>21</v>
      </c>
      <c r="N12" s="18" t="s">
        <v>22</v>
      </c>
      <c r="O12" s="18" t="s">
        <v>21</v>
      </c>
      <c r="P12" s="24" t="s">
        <v>82</v>
      </c>
      <c r="Q12" s="18"/>
    </row>
    <row r="13" spans="1:17" ht="13.15" x14ac:dyDescent="0.25">
      <c r="A13" s="120"/>
      <c r="B13" s="32" t="s">
        <v>13</v>
      </c>
      <c r="C13" s="138" t="s">
        <v>4244</v>
      </c>
      <c r="D13" s="138"/>
      <c r="E13" s="18" t="s">
        <v>24</v>
      </c>
      <c r="F13" s="143" t="s">
        <v>78</v>
      </c>
      <c r="G13" s="143" t="s">
        <v>79</v>
      </c>
      <c r="H13" s="25" t="s">
        <v>4277</v>
      </c>
      <c r="I13" s="15" t="s">
        <v>4281</v>
      </c>
      <c r="J13" s="18" t="s">
        <v>20</v>
      </c>
      <c r="K13" s="4" t="s">
        <v>3665</v>
      </c>
      <c r="L13" s="4" t="s">
        <v>3665</v>
      </c>
      <c r="M13" s="18" t="s">
        <v>21</v>
      </c>
      <c r="N13" s="18" t="s">
        <v>22</v>
      </c>
      <c r="O13" s="18" t="s">
        <v>21</v>
      </c>
      <c r="P13" s="24" t="s">
        <v>82</v>
      </c>
      <c r="Q13" s="21"/>
    </row>
    <row r="14" spans="1:17" ht="12.75" hidden="1" customHeight="1" x14ac:dyDescent="0.25">
      <c r="A14" s="20"/>
      <c r="B14" s="32" t="s">
        <v>25</v>
      </c>
      <c r="C14" s="100" t="s">
        <v>91</v>
      </c>
      <c r="D14" s="100"/>
      <c r="E14" s="18" t="s">
        <v>24</v>
      </c>
      <c r="F14" s="32" t="s">
        <v>92</v>
      </c>
      <c r="G14" s="32" t="s">
        <v>93</v>
      </c>
      <c r="H14" s="24" t="s">
        <v>94</v>
      </c>
      <c r="I14" s="18" t="s">
        <v>95</v>
      </c>
      <c r="J14" s="18" t="s">
        <v>20</v>
      </c>
      <c r="K14" s="19">
        <v>445360.23301369097</v>
      </c>
      <c r="L14" s="19">
        <v>240638.30038229001</v>
      </c>
      <c r="M14" s="18" t="s">
        <v>4020</v>
      </c>
      <c r="N14" s="18" t="s">
        <v>22</v>
      </c>
      <c r="O14" s="18" t="s">
        <v>69</v>
      </c>
      <c r="P14" s="24" t="s">
        <v>96</v>
      </c>
      <c r="Q14" s="18"/>
    </row>
    <row r="15" spans="1:17" ht="12.75" customHeight="1" x14ac:dyDescent="0.25">
      <c r="A15" s="120"/>
      <c r="B15" s="32" t="s">
        <v>13</v>
      </c>
      <c r="C15" s="138" t="s">
        <v>4245</v>
      </c>
      <c r="D15" s="138"/>
      <c r="E15" s="18" t="s">
        <v>24</v>
      </c>
      <c r="F15" s="143" t="s">
        <v>92</v>
      </c>
      <c r="G15" s="143" t="s">
        <v>4278</v>
      </c>
      <c r="H15" s="25" t="s">
        <v>4279</v>
      </c>
      <c r="I15" s="15" t="s">
        <v>4280</v>
      </c>
      <c r="J15" s="18" t="s">
        <v>20</v>
      </c>
      <c r="K15" s="4" t="s">
        <v>3665</v>
      </c>
      <c r="L15" s="4" t="s">
        <v>3665</v>
      </c>
      <c r="M15" s="18" t="s">
        <v>1313</v>
      </c>
      <c r="N15" s="18" t="s">
        <v>22</v>
      </c>
      <c r="O15" s="18" t="s">
        <v>60</v>
      </c>
      <c r="P15" s="24" t="s">
        <v>112</v>
      </c>
      <c r="Q15" s="21"/>
    </row>
    <row r="16" spans="1:17" ht="12.75" hidden="1" customHeight="1" x14ac:dyDescent="0.25">
      <c r="A16" s="20"/>
      <c r="B16" s="32" t="s">
        <v>25</v>
      </c>
      <c r="C16" s="100" t="s">
        <v>107</v>
      </c>
      <c r="D16" s="100"/>
      <c r="E16" s="18" t="s">
        <v>24</v>
      </c>
      <c r="F16" s="32" t="s">
        <v>108</v>
      </c>
      <c r="G16" s="32" t="s">
        <v>109</v>
      </c>
      <c r="H16" s="24" t="s">
        <v>110</v>
      </c>
      <c r="I16" s="18" t="s">
        <v>111</v>
      </c>
      <c r="J16" s="18" t="s">
        <v>59</v>
      </c>
      <c r="K16" s="19">
        <v>434407.73947483901</v>
      </c>
      <c r="L16" s="19">
        <v>406594.551746857</v>
      </c>
      <c r="M16" s="18" t="s">
        <v>1313</v>
      </c>
      <c r="N16" s="18" t="s">
        <v>35</v>
      </c>
      <c r="O16" s="18" t="s">
        <v>60</v>
      </c>
      <c r="P16" s="24" t="s">
        <v>112</v>
      </c>
      <c r="Q16" s="18"/>
    </row>
    <row r="17" spans="1:17" ht="12.75" customHeight="1" x14ac:dyDescent="0.25">
      <c r="A17" s="29"/>
      <c r="B17" s="32" t="s">
        <v>13</v>
      </c>
      <c r="C17" s="103" t="s">
        <v>4407</v>
      </c>
      <c r="D17" s="103" t="s">
        <v>4619</v>
      </c>
      <c r="E17" s="18" t="s">
        <v>24</v>
      </c>
      <c r="F17" s="131" t="s">
        <v>108</v>
      </c>
      <c r="G17" s="131" t="s">
        <v>109</v>
      </c>
      <c r="H17" s="25" t="s">
        <v>4436</v>
      </c>
      <c r="I17" s="18" t="s">
        <v>4437</v>
      </c>
      <c r="J17" s="18" t="s">
        <v>59</v>
      </c>
      <c r="K17" s="4" t="s">
        <v>3665</v>
      </c>
      <c r="L17" s="4" t="s">
        <v>3665</v>
      </c>
      <c r="M17" s="18" t="s">
        <v>1313</v>
      </c>
      <c r="N17" s="18" t="s">
        <v>35</v>
      </c>
      <c r="O17" s="2" t="s">
        <v>60</v>
      </c>
      <c r="P17" s="25" t="s">
        <v>112</v>
      </c>
      <c r="Q17" s="28"/>
    </row>
    <row r="18" spans="1:17" ht="12.75" customHeight="1" x14ac:dyDescent="0.25">
      <c r="A18" s="20"/>
      <c r="B18" s="32" t="s">
        <v>13</v>
      </c>
      <c r="C18" s="100" t="s">
        <v>71</v>
      </c>
      <c r="D18" s="100" t="s">
        <v>4619</v>
      </c>
      <c r="E18" s="18" t="s">
        <v>24</v>
      </c>
      <c r="F18" s="32" t="s">
        <v>72</v>
      </c>
      <c r="G18" s="32" t="s">
        <v>73</v>
      </c>
      <c r="H18" s="24" t="s">
        <v>74</v>
      </c>
      <c r="I18" s="18" t="s">
        <v>75</v>
      </c>
      <c r="J18" s="18" t="s">
        <v>20</v>
      </c>
      <c r="K18" s="19">
        <v>255334</v>
      </c>
      <c r="L18" s="19">
        <v>133400</v>
      </c>
      <c r="M18" s="18" t="s">
        <v>21</v>
      </c>
      <c r="N18" s="18" t="s">
        <v>22</v>
      </c>
      <c r="O18" s="18" t="s">
        <v>21</v>
      </c>
      <c r="P18" s="24" t="s">
        <v>76</v>
      </c>
      <c r="Q18" s="18"/>
    </row>
    <row r="19" spans="1:17" ht="12.75" hidden="1" customHeight="1" x14ac:dyDescent="0.25">
      <c r="A19" s="20"/>
      <c r="B19" s="32" t="s">
        <v>25</v>
      </c>
      <c r="C19" s="100" t="s">
        <v>113</v>
      </c>
      <c r="D19" s="100"/>
      <c r="E19" s="18" t="s">
        <v>24</v>
      </c>
      <c r="F19" s="32" t="s">
        <v>72</v>
      </c>
      <c r="G19" s="32" t="s">
        <v>73</v>
      </c>
      <c r="H19" s="24" t="s">
        <v>114</v>
      </c>
      <c r="I19" s="18" t="s">
        <v>115</v>
      </c>
      <c r="J19" s="18" t="s">
        <v>20</v>
      </c>
      <c r="K19" s="19">
        <v>255334</v>
      </c>
      <c r="L19" s="19">
        <v>133400</v>
      </c>
      <c r="M19" s="18" t="s">
        <v>21</v>
      </c>
      <c r="N19" s="18" t="s">
        <v>22</v>
      </c>
      <c r="O19" s="18" t="s">
        <v>21</v>
      </c>
      <c r="P19" s="24" t="s">
        <v>76</v>
      </c>
      <c r="Q19" s="18"/>
    </row>
    <row r="20" spans="1:17" ht="12.75" customHeight="1" x14ac:dyDescent="0.25">
      <c r="A20" s="1"/>
      <c r="B20" s="32" t="s">
        <v>4611</v>
      </c>
      <c r="C20" s="103" t="s">
        <v>4612</v>
      </c>
      <c r="D20" s="103" t="s">
        <v>4619</v>
      </c>
      <c r="E20" s="18" t="s">
        <v>24</v>
      </c>
      <c r="F20" s="131" t="s">
        <v>2092</v>
      </c>
      <c r="G20" s="131" t="s">
        <v>122</v>
      </c>
      <c r="H20" s="25" t="s">
        <v>4523</v>
      </c>
      <c r="I20" s="2" t="s">
        <v>467</v>
      </c>
      <c r="J20" s="18" t="s">
        <v>19</v>
      </c>
      <c r="K20" s="2" t="s">
        <v>3665</v>
      </c>
      <c r="L20" s="2" t="s">
        <v>3665</v>
      </c>
      <c r="M20" s="18" t="s">
        <v>47</v>
      </c>
      <c r="N20" s="18" t="s">
        <v>35</v>
      </c>
      <c r="O20" s="18" t="s">
        <v>47</v>
      </c>
      <c r="P20" s="24" t="s">
        <v>48</v>
      </c>
      <c r="Q20" s="21"/>
    </row>
    <row r="21" spans="1:17" ht="12.75" hidden="1" customHeight="1" x14ac:dyDescent="0.25">
      <c r="A21" s="18"/>
      <c r="B21" s="32" t="s">
        <v>25</v>
      </c>
      <c r="C21" s="100" t="s">
        <v>119</v>
      </c>
      <c r="D21" s="100"/>
      <c r="E21" s="18" t="s">
        <v>24</v>
      </c>
      <c r="F21" s="32" t="s">
        <v>121</v>
      </c>
      <c r="G21" s="32" t="s">
        <v>122</v>
      </c>
      <c r="H21" s="24" t="s">
        <v>120</v>
      </c>
      <c r="I21" s="18" t="s">
        <v>123</v>
      </c>
      <c r="J21" s="18" t="s">
        <v>19</v>
      </c>
      <c r="K21" s="19">
        <v>319769.78465937299</v>
      </c>
      <c r="L21" s="19">
        <v>469061.69284851901</v>
      </c>
      <c r="M21" s="18" t="s">
        <v>47</v>
      </c>
      <c r="N21" s="18" t="s">
        <v>35</v>
      </c>
      <c r="O21" s="18" t="s">
        <v>47</v>
      </c>
      <c r="P21" s="24" t="s">
        <v>48</v>
      </c>
      <c r="Q21" s="18"/>
    </row>
    <row r="22" spans="1:17" ht="13.15" hidden="1" x14ac:dyDescent="0.25">
      <c r="A22" s="18"/>
      <c r="B22" s="32" t="s">
        <v>25</v>
      </c>
      <c r="C22" s="100" t="s">
        <v>124</v>
      </c>
      <c r="D22" s="100"/>
      <c r="E22" s="18" t="s">
        <v>24</v>
      </c>
      <c r="F22" s="32" t="s">
        <v>126</v>
      </c>
      <c r="G22" s="32" t="s">
        <v>127</v>
      </c>
      <c r="H22" s="24" t="s">
        <v>125</v>
      </c>
      <c r="I22" s="18" t="s">
        <v>128</v>
      </c>
      <c r="J22" s="18" t="s">
        <v>88</v>
      </c>
      <c r="K22" s="19">
        <v>571284</v>
      </c>
      <c r="L22" s="19">
        <v>189545</v>
      </c>
      <c r="M22" s="18" t="s">
        <v>4020</v>
      </c>
      <c r="N22" s="18" t="s">
        <v>22</v>
      </c>
      <c r="O22" s="18" t="s">
        <v>69</v>
      </c>
      <c r="P22" s="24" t="s">
        <v>82</v>
      </c>
      <c r="Q22" s="18"/>
    </row>
    <row r="23" spans="1:17" ht="12.75" customHeight="1" x14ac:dyDescent="0.25">
      <c r="A23" s="18"/>
      <c r="B23" s="32" t="s">
        <v>83</v>
      </c>
      <c r="C23" s="100" t="s">
        <v>130</v>
      </c>
      <c r="D23" s="100" t="s">
        <v>4615</v>
      </c>
      <c r="E23" s="18" t="s">
        <v>24</v>
      </c>
      <c r="F23" s="32" t="s">
        <v>126</v>
      </c>
      <c r="G23" s="32" t="s">
        <v>127</v>
      </c>
      <c r="H23" s="24" t="s">
        <v>125</v>
      </c>
      <c r="I23" s="18" t="s">
        <v>128</v>
      </c>
      <c r="J23" s="18" t="s">
        <v>88</v>
      </c>
      <c r="K23" s="19">
        <v>571284</v>
      </c>
      <c r="L23" s="19">
        <v>189545</v>
      </c>
      <c r="M23" s="18" t="s">
        <v>4020</v>
      </c>
      <c r="N23" s="18" t="s">
        <v>22</v>
      </c>
      <c r="O23" s="18" t="s">
        <v>69</v>
      </c>
      <c r="P23" s="24" t="s">
        <v>82</v>
      </c>
      <c r="Q23" s="18"/>
    </row>
    <row r="24" spans="1:17" ht="13.15" x14ac:dyDescent="0.25">
      <c r="A24" s="18"/>
      <c r="B24" s="32" t="s">
        <v>13</v>
      </c>
      <c r="C24" s="100" t="s">
        <v>131</v>
      </c>
      <c r="D24" s="100" t="s">
        <v>4619</v>
      </c>
      <c r="E24" s="18" t="s">
        <v>24</v>
      </c>
      <c r="F24" s="32" t="s">
        <v>126</v>
      </c>
      <c r="G24" s="32" t="s">
        <v>127</v>
      </c>
      <c r="H24" s="24" t="s">
        <v>132</v>
      </c>
      <c r="I24" s="18" t="s">
        <v>133</v>
      </c>
      <c r="J24" s="18" t="s">
        <v>88</v>
      </c>
      <c r="K24" s="18">
        <v>570427</v>
      </c>
      <c r="L24" s="18">
        <v>188808</v>
      </c>
      <c r="M24" s="18" t="s">
        <v>4020</v>
      </c>
      <c r="N24" s="18" t="s">
        <v>22</v>
      </c>
      <c r="O24" s="18" t="s">
        <v>69</v>
      </c>
      <c r="P24" s="24" t="s">
        <v>82</v>
      </c>
      <c r="Q24" s="18"/>
    </row>
    <row r="25" spans="1:17" ht="13.15" x14ac:dyDescent="0.25">
      <c r="A25" s="20"/>
      <c r="B25" s="32" t="s">
        <v>13</v>
      </c>
      <c r="C25" s="100" t="s">
        <v>97</v>
      </c>
      <c r="D25" s="100" t="s">
        <v>4615</v>
      </c>
      <c r="E25" s="18" t="s">
        <v>24</v>
      </c>
      <c r="F25" s="32" t="s">
        <v>99</v>
      </c>
      <c r="G25" s="32" t="s">
        <v>30</v>
      </c>
      <c r="H25" s="24" t="s">
        <v>98</v>
      </c>
      <c r="I25" s="18" t="s">
        <v>100</v>
      </c>
      <c r="J25" s="18" t="s">
        <v>20</v>
      </c>
      <c r="K25" s="19">
        <v>463960</v>
      </c>
      <c r="L25" s="19">
        <v>152025</v>
      </c>
      <c r="M25" s="18" t="s">
        <v>21</v>
      </c>
      <c r="N25" s="18" t="s">
        <v>22</v>
      </c>
      <c r="O25" s="18" t="s">
        <v>21</v>
      </c>
      <c r="P25" s="24" t="s">
        <v>23</v>
      </c>
      <c r="Q25" s="18"/>
    </row>
    <row r="26" spans="1:17" ht="13.15" hidden="1" x14ac:dyDescent="0.25">
      <c r="A26" s="2"/>
      <c r="B26" s="32" t="s">
        <v>25</v>
      </c>
      <c r="C26" s="136" t="s">
        <v>134</v>
      </c>
      <c r="D26" s="136"/>
      <c r="E26" s="18" t="s">
        <v>24</v>
      </c>
      <c r="F26" s="131" t="s">
        <v>99</v>
      </c>
      <c r="G26" s="131" t="s">
        <v>30</v>
      </c>
      <c r="H26" s="24" t="s">
        <v>175</v>
      </c>
      <c r="I26" s="2" t="s">
        <v>160</v>
      </c>
      <c r="J26" s="18" t="s">
        <v>20</v>
      </c>
      <c r="K26" s="3">
        <v>464354.74039375258</v>
      </c>
      <c r="L26" s="3">
        <v>152536.23023630795</v>
      </c>
      <c r="M26" s="2" t="s">
        <v>21</v>
      </c>
      <c r="N26" s="18" t="s">
        <v>22</v>
      </c>
      <c r="O26" s="2" t="s">
        <v>21</v>
      </c>
      <c r="P26" s="24" t="s">
        <v>23</v>
      </c>
      <c r="Q26" s="18"/>
    </row>
    <row r="27" spans="1:17" ht="12.75" hidden="1" customHeight="1" x14ac:dyDescent="0.25">
      <c r="A27" s="2"/>
      <c r="B27" s="32" t="s">
        <v>25</v>
      </c>
      <c r="C27" s="136" t="s">
        <v>135</v>
      </c>
      <c r="D27" s="136"/>
      <c r="E27" s="18" t="s">
        <v>24</v>
      </c>
      <c r="F27" s="131" t="s">
        <v>144</v>
      </c>
      <c r="G27" s="131" t="s">
        <v>152</v>
      </c>
      <c r="H27" s="24" t="s">
        <v>176</v>
      </c>
      <c r="I27" s="2" t="s">
        <v>161</v>
      </c>
      <c r="J27" s="18" t="s">
        <v>20</v>
      </c>
      <c r="K27" s="3">
        <v>375081</v>
      </c>
      <c r="L27" s="3">
        <v>164614</v>
      </c>
      <c r="M27" s="2" t="s">
        <v>21</v>
      </c>
      <c r="N27" s="18" t="s">
        <v>22</v>
      </c>
      <c r="O27" s="2" t="s">
        <v>21</v>
      </c>
      <c r="P27" s="24" t="s">
        <v>170</v>
      </c>
      <c r="Q27" s="18"/>
    </row>
    <row r="28" spans="1:17" ht="12.75" customHeight="1" x14ac:dyDescent="0.25">
      <c r="A28" s="2"/>
      <c r="B28" s="32" t="s">
        <v>13</v>
      </c>
      <c r="C28" s="136" t="s">
        <v>136</v>
      </c>
      <c r="D28" s="136" t="s">
        <v>4619</v>
      </c>
      <c r="E28" s="18" t="s">
        <v>24</v>
      </c>
      <c r="F28" s="131" t="s">
        <v>144</v>
      </c>
      <c r="G28" s="131" t="s">
        <v>153</v>
      </c>
      <c r="H28" s="24" t="s">
        <v>177</v>
      </c>
      <c r="I28" s="2" t="s">
        <v>162</v>
      </c>
      <c r="J28" s="18" t="s">
        <v>20</v>
      </c>
      <c r="K28" s="3">
        <v>375345</v>
      </c>
      <c r="L28" s="3">
        <v>164757</v>
      </c>
      <c r="M28" s="2" t="s">
        <v>21</v>
      </c>
      <c r="N28" s="18" t="s">
        <v>22</v>
      </c>
      <c r="O28" s="2" t="s">
        <v>21</v>
      </c>
      <c r="P28" s="24" t="s">
        <v>170</v>
      </c>
      <c r="Q28" s="18"/>
    </row>
    <row r="29" spans="1:17" ht="12.75" customHeight="1" x14ac:dyDescent="0.25">
      <c r="A29" s="1"/>
      <c r="B29" s="32" t="s">
        <v>13</v>
      </c>
      <c r="C29" s="136" t="s">
        <v>1090</v>
      </c>
      <c r="D29" s="136"/>
      <c r="E29" s="18" t="s">
        <v>24</v>
      </c>
      <c r="F29" s="131" t="s">
        <v>1103</v>
      </c>
      <c r="G29" s="131" t="s">
        <v>87</v>
      </c>
      <c r="H29" s="25" t="s">
        <v>1112</v>
      </c>
      <c r="I29" s="2" t="s">
        <v>1124</v>
      </c>
      <c r="J29" s="18" t="s">
        <v>88</v>
      </c>
      <c r="K29" s="3">
        <v>527630</v>
      </c>
      <c r="L29" s="3">
        <v>175613</v>
      </c>
      <c r="M29" s="18" t="s">
        <v>4001</v>
      </c>
      <c r="N29" s="18" t="s">
        <v>22</v>
      </c>
      <c r="O29" s="2" t="s">
        <v>89</v>
      </c>
      <c r="P29" s="25" t="s">
        <v>90</v>
      </c>
      <c r="Q29" s="21"/>
    </row>
    <row r="30" spans="1:17" ht="12.75" hidden="1" customHeight="1" x14ac:dyDescent="0.25">
      <c r="A30" s="2"/>
      <c r="B30" s="32" t="s">
        <v>25</v>
      </c>
      <c r="C30" s="136" t="s">
        <v>137</v>
      </c>
      <c r="D30" s="136"/>
      <c r="E30" s="18" t="s">
        <v>24</v>
      </c>
      <c r="F30" s="131" t="s">
        <v>145</v>
      </c>
      <c r="G30" s="131" t="s">
        <v>154</v>
      </c>
      <c r="H30" s="24" t="s">
        <v>178</v>
      </c>
      <c r="I30" s="2" t="s">
        <v>163</v>
      </c>
      <c r="J30" s="18" t="s">
        <v>88</v>
      </c>
      <c r="K30" s="3">
        <v>505333.61974466231</v>
      </c>
      <c r="L30" s="3">
        <v>250186.76111346847</v>
      </c>
      <c r="M30" s="18" t="s">
        <v>4020</v>
      </c>
      <c r="N30" s="18" t="s">
        <v>22</v>
      </c>
      <c r="O30" s="2" t="s">
        <v>69</v>
      </c>
      <c r="P30" s="24" t="s">
        <v>82</v>
      </c>
      <c r="Q30" s="18"/>
    </row>
    <row r="31" spans="1:17" ht="13.15" x14ac:dyDescent="0.25">
      <c r="A31" s="1"/>
      <c r="B31" s="32" t="s">
        <v>13</v>
      </c>
      <c r="C31" s="103" t="s">
        <v>4334</v>
      </c>
      <c r="D31" s="103"/>
      <c r="E31" s="18" t="s">
        <v>24</v>
      </c>
      <c r="F31" s="131" t="s">
        <v>145</v>
      </c>
      <c r="G31" s="131" t="s">
        <v>154</v>
      </c>
      <c r="H31" s="25" t="s">
        <v>4362</v>
      </c>
      <c r="I31" s="2" t="s">
        <v>4363</v>
      </c>
      <c r="J31" s="18" t="s">
        <v>88</v>
      </c>
      <c r="K31" s="4" t="s">
        <v>3665</v>
      </c>
      <c r="L31" s="4" t="s">
        <v>3665</v>
      </c>
      <c r="M31" s="18" t="s">
        <v>4020</v>
      </c>
      <c r="N31" s="18" t="s">
        <v>22</v>
      </c>
      <c r="O31" s="2" t="s">
        <v>69</v>
      </c>
      <c r="P31" s="24" t="s">
        <v>82</v>
      </c>
      <c r="Q31" s="21"/>
    </row>
    <row r="32" spans="1:17" ht="13.15" x14ac:dyDescent="0.25">
      <c r="A32" s="2"/>
      <c r="B32" s="32" t="s">
        <v>13</v>
      </c>
      <c r="C32" s="136" t="s">
        <v>138</v>
      </c>
      <c r="D32" s="136" t="s">
        <v>4615</v>
      </c>
      <c r="E32" s="18" t="s">
        <v>24</v>
      </c>
      <c r="F32" s="131" t="s">
        <v>146</v>
      </c>
      <c r="G32" s="131" t="s">
        <v>58</v>
      </c>
      <c r="H32" s="24" t="s">
        <v>179</v>
      </c>
      <c r="I32" s="2" t="s">
        <v>164</v>
      </c>
      <c r="J32" s="18" t="s">
        <v>59</v>
      </c>
      <c r="K32" s="3">
        <v>425880</v>
      </c>
      <c r="L32" s="3">
        <v>582088</v>
      </c>
      <c r="M32" s="18" t="s">
        <v>4020</v>
      </c>
      <c r="N32" s="18" t="s">
        <v>35</v>
      </c>
      <c r="O32" s="2" t="s">
        <v>60</v>
      </c>
      <c r="P32" s="24" t="s">
        <v>61</v>
      </c>
      <c r="Q32" s="18"/>
    </row>
    <row r="33" spans="1:17" ht="13.15" x14ac:dyDescent="0.25">
      <c r="A33" s="2"/>
      <c r="B33" s="32" t="s">
        <v>13</v>
      </c>
      <c r="C33" s="136" t="s">
        <v>140</v>
      </c>
      <c r="D33" s="136" t="s">
        <v>4619</v>
      </c>
      <c r="E33" s="18" t="s">
        <v>24</v>
      </c>
      <c r="F33" s="131" t="s">
        <v>148</v>
      </c>
      <c r="G33" s="131" t="s">
        <v>58</v>
      </c>
      <c r="H33" s="24" t="s">
        <v>181</v>
      </c>
      <c r="I33" s="2" t="s">
        <v>166</v>
      </c>
      <c r="J33" s="18" t="s">
        <v>59</v>
      </c>
      <c r="K33" s="3">
        <v>399806</v>
      </c>
      <c r="L33" s="3">
        <v>652807</v>
      </c>
      <c r="M33" s="18" t="s">
        <v>4020</v>
      </c>
      <c r="N33" s="18" t="s">
        <v>35</v>
      </c>
      <c r="O33" s="2" t="s">
        <v>60</v>
      </c>
      <c r="P33" s="24" t="s">
        <v>61</v>
      </c>
      <c r="Q33" s="18"/>
    </row>
    <row r="34" spans="1:17" ht="12.75" customHeight="1" x14ac:dyDescent="0.25">
      <c r="A34" s="29"/>
      <c r="B34" s="32" t="s">
        <v>13</v>
      </c>
      <c r="C34" s="103" t="s">
        <v>4408</v>
      </c>
      <c r="D34" s="103" t="s">
        <v>4619</v>
      </c>
      <c r="E34" s="18" t="s">
        <v>24</v>
      </c>
      <c r="F34" s="131" t="s">
        <v>2144</v>
      </c>
      <c r="G34" s="131" t="s">
        <v>1936</v>
      </c>
      <c r="H34" s="25" t="s">
        <v>4438</v>
      </c>
      <c r="I34" s="18" t="s">
        <v>4439</v>
      </c>
      <c r="J34" s="18" t="s">
        <v>59</v>
      </c>
      <c r="K34" s="4" t="s">
        <v>3665</v>
      </c>
      <c r="L34" s="4" t="s">
        <v>3665</v>
      </c>
      <c r="M34" s="18" t="s">
        <v>1313</v>
      </c>
      <c r="N34" s="18" t="s">
        <v>35</v>
      </c>
      <c r="O34" s="2" t="s">
        <v>60</v>
      </c>
      <c r="P34" s="25" t="s">
        <v>112</v>
      </c>
      <c r="Q34" s="28"/>
    </row>
    <row r="35" spans="1:17" ht="12.75" customHeight="1" x14ac:dyDescent="0.25">
      <c r="A35" s="1"/>
      <c r="B35" s="32" t="s">
        <v>13</v>
      </c>
      <c r="C35" s="103" t="s">
        <v>4335</v>
      </c>
      <c r="D35" s="103" t="s">
        <v>4619</v>
      </c>
      <c r="E35" s="18" t="s">
        <v>24</v>
      </c>
      <c r="F35" s="131" t="s">
        <v>2148</v>
      </c>
      <c r="G35" s="131" t="s">
        <v>66</v>
      </c>
      <c r="H35" s="25" t="s">
        <v>4364</v>
      </c>
      <c r="I35" s="2" t="s">
        <v>4365</v>
      </c>
      <c r="J35" s="18" t="s">
        <v>88</v>
      </c>
      <c r="K35" s="4" t="s">
        <v>3665</v>
      </c>
      <c r="L35" s="4" t="s">
        <v>3665</v>
      </c>
      <c r="M35" s="18" t="s">
        <v>4020</v>
      </c>
      <c r="N35" s="18" t="s">
        <v>22</v>
      </c>
      <c r="O35" s="2" t="s">
        <v>69</v>
      </c>
      <c r="P35" s="25" t="s">
        <v>70</v>
      </c>
      <c r="Q35" s="21"/>
    </row>
    <row r="36" spans="1:17" ht="12.75" hidden="1" customHeight="1" x14ac:dyDescent="0.25">
      <c r="A36" s="2"/>
      <c r="B36" s="32" t="s">
        <v>25</v>
      </c>
      <c r="C36" s="136" t="s">
        <v>141</v>
      </c>
      <c r="D36" s="136"/>
      <c r="E36" s="18" t="s">
        <v>24</v>
      </c>
      <c r="F36" s="131" t="s">
        <v>149</v>
      </c>
      <c r="G36" s="131" t="s">
        <v>157</v>
      </c>
      <c r="H36" s="24" t="s">
        <v>182</v>
      </c>
      <c r="I36" s="2" t="s">
        <v>167</v>
      </c>
      <c r="J36" s="18" t="s">
        <v>19</v>
      </c>
      <c r="K36" s="3">
        <v>332400.44380732637</v>
      </c>
      <c r="L36" s="3">
        <v>388792.53496080084</v>
      </c>
      <c r="M36" s="2" t="s">
        <v>47</v>
      </c>
      <c r="N36" s="18" t="s">
        <v>35</v>
      </c>
      <c r="O36" s="2" t="s">
        <v>47</v>
      </c>
      <c r="P36" s="24" t="s">
        <v>63</v>
      </c>
      <c r="Q36" s="18"/>
    </row>
    <row r="37" spans="1:17" ht="12.75" customHeight="1" x14ac:dyDescent="0.25">
      <c r="A37" s="1"/>
      <c r="B37" s="32" t="s">
        <v>13</v>
      </c>
      <c r="C37" s="103" t="s">
        <v>4488</v>
      </c>
      <c r="D37" s="103" t="s">
        <v>4615</v>
      </c>
      <c r="E37" s="18" t="s">
        <v>24</v>
      </c>
      <c r="F37" s="131" t="s">
        <v>149</v>
      </c>
      <c r="G37" s="131" t="s">
        <v>157</v>
      </c>
      <c r="H37" s="25" t="s">
        <v>4524</v>
      </c>
      <c r="I37" s="2" t="s">
        <v>4525</v>
      </c>
      <c r="J37" s="18" t="s">
        <v>19</v>
      </c>
      <c r="K37" s="2" t="s">
        <v>3665</v>
      </c>
      <c r="L37" s="2" t="s">
        <v>3665</v>
      </c>
      <c r="M37" s="2" t="s">
        <v>47</v>
      </c>
      <c r="N37" s="18" t="s">
        <v>35</v>
      </c>
      <c r="O37" s="2" t="s">
        <v>47</v>
      </c>
      <c r="P37" s="24" t="s">
        <v>63</v>
      </c>
      <c r="Q37" s="21"/>
    </row>
    <row r="38" spans="1:17" ht="12.75" customHeight="1" x14ac:dyDescent="0.25">
      <c r="A38" s="1"/>
      <c r="B38" s="32" t="s">
        <v>83</v>
      </c>
      <c r="C38" s="136" t="s">
        <v>184</v>
      </c>
      <c r="D38" s="136" t="s">
        <v>4614</v>
      </c>
      <c r="E38" s="18" t="s">
        <v>24</v>
      </c>
      <c r="F38" s="131" t="s">
        <v>195</v>
      </c>
      <c r="G38" s="131" t="s">
        <v>159</v>
      </c>
      <c r="H38" s="24" t="s">
        <v>209</v>
      </c>
      <c r="I38" s="2" t="s">
        <v>221</v>
      </c>
      <c r="J38" s="18" t="s">
        <v>19</v>
      </c>
      <c r="K38" s="3">
        <v>407187</v>
      </c>
      <c r="L38" s="3">
        <v>287286</v>
      </c>
      <c r="M38" s="2" t="s">
        <v>169</v>
      </c>
      <c r="N38" s="18" t="s">
        <v>35</v>
      </c>
      <c r="O38" s="2" t="s">
        <v>169</v>
      </c>
      <c r="P38" s="24" t="s">
        <v>174</v>
      </c>
      <c r="Q38" s="18"/>
    </row>
    <row r="39" spans="1:17" ht="12.75" customHeight="1" x14ac:dyDescent="0.25">
      <c r="A39" s="1"/>
      <c r="B39" s="32" t="s">
        <v>83</v>
      </c>
      <c r="C39" s="136" t="s">
        <v>185</v>
      </c>
      <c r="D39" s="136" t="s">
        <v>4615</v>
      </c>
      <c r="E39" s="18" t="s">
        <v>24</v>
      </c>
      <c r="F39" s="131" t="s">
        <v>195</v>
      </c>
      <c r="G39" s="131" t="s">
        <v>159</v>
      </c>
      <c r="H39" s="24" t="s">
        <v>210</v>
      </c>
      <c r="I39" s="2" t="s">
        <v>221</v>
      </c>
      <c r="J39" s="18" t="s">
        <v>19</v>
      </c>
      <c r="K39" s="3">
        <v>407187.36807027156</v>
      </c>
      <c r="L39" s="3">
        <v>287285.89880412223</v>
      </c>
      <c r="M39" s="2" t="s">
        <v>169</v>
      </c>
      <c r="N39" s="18" t="s">
        <v>35</v>
      </c>
      <c r="O39" s="2" t="s">
        <v>169</v>
      </c>
      <c r="P39" s="24" t="s">
        <v>174</v>
      </c>
      <c r="Q39" s="18"/>
    </row>
    <row r="40" spans="1:17" ht="13.15" x14ac:dyDescent="0.25">
      <c r="A40" s="1"/>
      <c r="B40" s="32" t="s">
        <v>13</v>
      </c>
      <c r="C40" s="136" t="s">
        <v>186</v>
      </c>
      <c r="D40" s="136" t="s">
        <v>4616</v>
      </c>
      <c r="E40" s="18" t="s">
        <v>24</v>
      </c>
      <c r="F40" s="131" t="s">
        <v>195</v>
      </c>
      <c r="G40" s="131" t="s">
        <v>159</v>
      </c>
      <c r="H40" s="24" t="s">
        <v>211</v>
      </c>
      <c r="I40" s="2" t="s">
        <v>222</v>
      </c>
      <c r="J40" s="18" t="s">
        <v>19</v>
      </c>
      <c r="K40" s="3">
        <v>407193</v>
      </c>
      <c r="L40" s="3">
        <v>287354</v>
      </c>
      <c r="M40" s="2" t="s">
        <v>169</v>
      </c>
      <c r="N40" s="18" t="s">
        <v>35</v>
      </c>
      <c r="O40" s="2" t="s">
        <v>169</v>
      </c>
      <c r="P40" s="24" t="s">
        <v>174</v>
      </c>
      <c r="Q40" s="18"/>
    </row>
    <row r="41" spans="1:17" ht="13.15" hidden="1" x14ac:dyDescent="0.25">
      <c r="A41" s="1"/>
      <c r="B41" s="32" t="s">
        <v>25</v>
      </c>
      <c r="C41" s="136" t="s">
        <v>187</v>
      </c>
      <c r="D41" s="136"/>
      <c r="E41" s="18" t="s">
        <v>24</v>
      </c>
      <c r="F41" s="131" t="s">
        <v>116</v>
      </c>
      <c r="G41" s="131" t="s">
        <v>117</v>
      </c>
      <c r="H41" s="24" t="s">
        <v>213</v>
      </c>
      <c r="I41" s="2" t="s">
        <v>223</v>
      </c>
      <c r="J41" s="18" t="s">
        <v>59</v>
      </c>
      <c r="K41" s="3">
        <v>420724.10807996895</v>
      </c>
      <c r="L41" s="3">
        <v>529942.15641328518</v>
      </c>
      <c r="M41" s="18" t="s">
        <v>4020</v>
      </c>
      <c r="N41" s="18" t="s">
        <v>35</v>
      </c>
      <c r="O41" s="2" t="s">
        <v>60</v>
      </c>
      <c r="P41" s="24" t="s">
        <v>61</v>
      </c>
      <c r="Q41" s="18"/>
    </row>
    <row r="42" spans="1:17" ht="12.75" hidden="1" customHeight="1" x14ac:dyDescent="0.25">
      <c r="A42" s="1"/>
      <c r="B42" s="32" t="s">
        <v>25</v>
      </c>
      <c r="C42" s="136" t="s">
        <v>188</v>
      </c>
      <c r="D42" s="136"/>
      <c r="E42" s="18" t="s">
        <v>24</v>
      </c>
      <c r="F42" s="131" t="s">
        <v>118</v>
      </c>
      <c r="G42" s="131" t="s">
        <v>55</v>
      </c>
      <c r="H42" s="24" t="s">
        <v>214</v>
      </c>
      <c r="I42" s="2" t="s">
        <v>224</v>
      </c>
      <c r="J42" s="18" t="s">
        <v>19</v>
      </c>
      <c r="K42" s="3">
        <v>368187</v>
      </c>
      <c r="L42" s="3">
        <v>428301</v>
      </c>
      <c r="M42" s="2" t="s">
        <v>47</v>
      </c>
      <c r="N42" s="18" t="s">
        <v>35</v>
      </c>
      <c r="O42" s="2" t="s">
        <v>47</v>
      </c>
      <c r="P42" s="24" t="s">
        <v>48</v>
      </c>
      <c r="Q42" s="21"/>
    </row>
    <row r="43" spans="1:17" ht="12.75" customHeight="1" x14ac:dyDescent="0.25">
      <c r="A43" s="1"/>
      <c r="B43" s="32" t="s">
        <v>83</v>
      </c>
      <c r="C43" s="136" t="s">
        <v>189</v>
      </c>
      <c r="D43" s="136" t="s">
        <v>4620</v>
      </c>
      <c r="E43" s="18" t="s">
        <v>24</v>
      </c>
      <c r="F43" s="131" t="s">
        <v>198</v>
      </c>
      <c r="G43" s="131" t="s">
        <v>87</v>
      </c>
      <c r="H43" s="24" t="s">
        <v>215</v>
      </c>
      <c r="I43" s="2" t="s">
        <v>225</v>
      </c>
      <c r="J43" s="18" t="s">
        <v>88</v>
      </c>
      <c r="K43" s="3">
        <v>531687</v>
      </c>
      <c r="L43" s="3">
        <v>179891</v>
      </c>
      <c r="M43" s="18" t="s">
        <v>4001</v>
      </c>
      <c r="N43" s="18" t="s">
        <v>22</v>
      </c>
      <c r="O43" s="2" t="s">
        <v>89</v>
      </c>
      <c r="P43" s="24" t="s">
        <v>172</v>
      </c>
      <c r="Q43" s="21"/>
    </row>
    <row r="44" spans="1:17" ht="12.75" hidden="1" customHeight="1" x14ac:dyDescent="0.25">
      <c r="A44" s="1"/>
      <c r="B44" s="32" t="s">
        <v>25</v>
      </c>
      <c r="C44" s="136" t="s">
        <v>190</v>
      </c>
      <c r="D44" s="136"/>
      <c r="E44" s="18" t="s">
        <v>24</v>
      </c>
      <c r="F44" s="131" t="s">
        <v>143</v>
      </c>
      <c r="G44" s="131" t="s">
        <v>55</v>
      </c>
      <c r="H44" s="24" t="s">
        <v>216</v>
      </c>
      <c r="I44" s="2" t="s">
        <v>226</v>
      </c>
      <c r="J44" s="18" t="s">
        <v>19</v>
      </c>
      <c r="K44" s="3">
        <v>330619.36996218574</v>
      </c>
      <c r="L44" s="3">
        <v>435599.56470027857</v>
      </c>
      <c r="M44" s="2" t="s">
        <v>47</v>
      </c>
      <c r="N44" s="18" t="s">
        <v>35</v>
      </c>
      <c r="O44" s="2" t="s">
        <v>47</v>
      </c>
      <c r="P44" s="24" t="s">
        <v>48</v>
      </c>
      <c r="Q44" s="21"/>
    </row>
    <row r="45" spans="1:17" ht="12.75" customHeight="1" x14ac:dyDescent="0.25">
      <c r="A45" s="1"/>
      <c r="B45" s="32" t="s">
        <v>13</v>
      </c>
      <c r="C45" s="136" t="s">
        <v>4617</v>
      </c>
      <c r="D45" s="136" t="s">
        <v>4615</v>
      </c>
      <c r="E45" s="18" t="s">
        <v>24</v>
      </c>
      <c r="F45" s="131" t="s">
        <v>118</v>
      </c>
      <c r="G45" s="131" t="s">
        <v>47</v>
      </c>
      <c r="H45" s="24" t="s">
        <v>4633</v>
      </c>
      <c r="I45" s="2" t="s">
        <v>4632</v>
      </c>
      <c r="J45" s="18"/>
      <c r="K45" s="3"/>
      <c r="L45" s="3"/>
      <c r="M45" s="2"/>
      <c r="N45" s="18"/>
      <c r="O45" s="2"/>
      <c r="P45" s="24"/>
      <c r="Q45" s="21"/>
    </row>
    <row r="46" spans="1:17" ht="13.15" x14ac:dyDescent="0.25">
      <c r="A46" s="1"/>
      <c r="B46" s="32" t="s">
        <v>13</v>
      </c>
      <c r="C46" s="103" t="s">
        <v>4489</v>
      </c>
      <c r="D46" s="103" t="s">
        <v>4615</v>
      </c>
      <c r="E46" s="18" t="s">
        <v>24</v>
      </c>
      <c r="F46" s="131" t="s">
        <v>143</v>
      </c>
      <c r="G46" s="131" t="s">
        <v>55</v>
      </c>
      <c r="H46" s="25" t="s">
        <v>4526</v>
      </c>
      <c r="I46" s="2" t="s">
        <v>4527</v>
      </c>
      <c r="J46" s="18" t="s">
        <v>19</v>
      </c>
      <c r="K46" s="2" t="s">
        <v>3665</v>
      </c>
      <c r="L46" s="2" t="s">
        <v>3665</v>
      </c>
      <c r="M46" s="2" t="s">
        <v>47</v>
      </c>
      <c r="N46" s="18" t="s">
        <v>35</v>
      </c>
      <c r="O46" s="2" t="s">
        <v>47</v>
      </c>
      <c r="P46" s="24" t="s">
        <v>48</v>
      </c>
      <c r="Q46" s="21"/>
    </row>
    <row r="47" spans="1:17" ht="12.75" hidden="1" customHeight="1" x14ac:dyDescent="0.25">
      <c r="A47" s="1"/>
      <c r="B47" s="32" t="s">
        <v>25</v>
      </c>
      <c r="C47" s="136" t="s">
        <v>191</v>
      </c>
      <c r="D47" s="136"/>
      <c r="E47" s="18" t="s">
        <v>24</v>
      </c>
      <c r="F47" s="131" t="s">
        <v>200</v>
      </c>
      <c r="G47" s="131" t="s">
        <v>205</v>
      </c>
      <c r="H47" s="24" t="s">
        <v>217</v>
      </c>
      <c r="I47" s="2" t="s">
        <v>227</v>
      </c>
      <c r="J47" s="18" t="s">
        <v>19</v>
      </c>
      <c r="K47" s="3">
        <v>317517.14317314536</v>
      </c>
      <c r="L47" s="3">
        <v>196255.42152329546</v>
      </c>
      <c r="M47" s="2" t="s">
        <v>33</v>
      </c>
      <c r="N47" s="18" t="s">
        <v>35</v>
      </c>
      <c r="O47" s="2" t="s">
        <v>33</v>
      </c>
      <c r="P47" s="24" t="s">
        <v>36</v>
      </c>
      <c r="Q47" s="21"/>
    </row>
    <row r="48" spans="1:17" ht="12.75" customHeight="1" x14ac:dyDescent="0.25">
      <c r="A48" s="2"/>
      <c r="B48" s="32" t="s">
        <v>13</v>
      </c>
      <c r="C48" s="139" t="s">
        <v>139</v>
      </c>
      <c r="D48" s="139"/>
      <c r="E48" s="18" t="s">
        <v>24</v>
      </c>
      <c r="F48" s="144" t="s">
        <v>147</v>
      </c>
      <c r="G48" s="145" t="s">
        <v>155</v>
      </c>
      <c r="H48" s="24" t="s">
        <v>180</v>
      </c>
      <c r="I48" s="7" t="s">
        <v>165</v>
      </c>
      <c r="J48" s="18" t="s">
        <v>20</v>
      </c>
      <c r="K48" s="3">
        <v>388676</v>
      </c>
      <c r="L48" s="3">
        <v>106998</v>
      </c>
      <c r="M48" s="2" t="s">
        <v>21</v>
      </c>
      <c r="N48" s="18" t="s">
        <v>22</v>
      </c>
      <c r="O48" s="7" t="s">
        <v>21</v>
      </c>
      <c r="P48" s="24" t="s">
        <v>171</v>
      </c>
      <c r="Q48" s="18"/>
    </row>
    <row r="49" spans="1:17" ht="12.75" hidden="1" customHeight="1" x14ac:dyDescent="0.25">
      <c r="A49" s="1"/>
      <c r="B49" s="32" t="s">
        <v>25</v>
      </c>
      <c r="C49" s="136" t="s">
        <v>192</v>
      </c>
      <c r="D49" s="136"/>
      <c r="E49" s="18" t="s">
        <v>24</v>
      </c>
      <c r="F49" s="131" t="s">
        <v>150</v>
      </c>
      <c r="G49" s="131" t="s">
        <v>158</v>
      </c>
      <c r="H49" s="24" t="s">
        <v>218</v>
      </c>
      <c r="I49" s="2" t="s">
        <v>228</v>
      </c>
      <c r="J49" s="18" t="s">
        <v>20</v>
      </c>
      <c r="K49" s="3">
        <v>206929.43315921072</v>
      </c>
      <c r="L49" s="3">
        <v>67170.16420511801</v>
      </c>
      <c r="M49" s="2" t="s">
        <v>21</v>
      </c>
      <c r="N49" s="18" t="s">
        <v>22</v>
      </c>
      <c r="O49" s="2" t="s">
        <v>21</v>
      </c>
      <c r="P49" s="24" t="s">
        <v>76</v>
      </c>
      <c r="Q49" s="21"/>
    </row>
    <row r="50" spans="1:17" ht="13.15" x14ac:dyDescent="0.25">
      <c r="A50" s="120"/>
      <c r="B50" s="32" t="s">
        <v>13</v>
      </c>
      <c r="C50" s="138" t="s">
        <v>4246</v>
      </c>
      <c r="D50" s="138" t="s">
        <v>4619</v>
      </c>
      <c r="E50" s="18" t="s">
        <v>24</v>
      </c>
      <c r="F50" s="143" t="s">
        <v>150</v>
      </c>
      <c r="G50" s="143" t="s">
        <v>158</v>
      </c>
      <c r="H50" s="25" t="s">
        <v>4282</v>
      </c>
      <c r="I50" s="15" t="s">
        <v>4283</v>
      </c>
      <c r="J50" s="18" t="s">
        <v>20</v>
      </c>
      <c r="K50" s="4" t="s">
        <v>3665</v>
      </c>
      <c r="L50" s="4" t="s">
        <v>3665</v>
      </c>
      <c r="M50" s="2" t="s">
        <v>21</v>
      </c>
      <c r="N50" s="18" t="s">
        <v>22</v>
      </c>
      <c r="O50" s="2" t="s">
        <v>21</v>
      </c>
      <c r="P50" s="24" t="s">
        <v>76</v>
      </c>
      <c r="Q50" s="21"/>
    </row>
    <row r="51" spans="1:17" ht="12.75" hidden="1" customHeight="1" x14ac:dyDescent="0.25">
      <c r="A51" s="1"/>
      <c r="B51" s="32" t="s">
        <v>25</v>
      </c>
      <c r="C51" s="136" t="s">
        <v>193</v>
      </c>
      <c r="D51" s="136"/>
      <c r="E51" s="18" t="s">
        <v>24</v>
      </c>
      <c r="F51" s="131" t="s">
        <v>196</v>
      </c>
      <c r="G51" s="131" t="s">
        <v>55</v>
      </c>
      <c r="H51" s="24" t="s">
        <v>219</v>
      </c>
      <c r="I51" s="2" t="s">
        <v>229</v>
      </c>
      <c r="J51" s="18" t="s">
        <v>19</v>
      </c>
      <c r="K51" s="3">
        <v>371288.0323805419</v>
      </c>
      <c r="L51" s="3">
        <v>409184.68364145706</v>
      </c>
      <c r="M51" s="2" t="s">
        <v>47</v>
      </c>
      <c r="N51" s="18" t="s">
        <v>35</v>
      </c>
      <c r="O51" s="2" t="s">
        <v>47</v>
      </c>
      <c r="P51" s="24" t="s">
        <v>48</v>
      </c>
      <c r="Q51" s="21"/>
    </row>
    <row r="52" spans="1:17" ht="12.75" customHeight="1" x14ac:dyDescent="0.25">
      <c r="A52" s="1"/>
      <c r="B52" s="32" t="s">
        <v>4611</v>
      </c>
      <c r="C52" s="136" t="s">
        <v>4618</v>
      </c>
      <c r="D52" s="136" t="s">
        <v>4615</v>
      </c>
      <c r="E52" s="18" t="s">
        <v>24</v>
      </c>
      <c r="F52" s="131" t="s">
        <v>196</v>
      </c>
      <c r="G52" s="131" t="s">
        <v>55</v>
      </c>
      <c r="H52" s="24" t="s">
        <v>219</v>
      </c>
      <c r="I52" s="2" t="s">
        <v>229</v>
      </c>
      <c r="J52" s="18" t="s">
        <v>19</v>
      </c>
      <c r="K52" s="3">
        <v>371288</v>
      </c>
      <c r="L52" s="3">
        <v>409185</v>
      </c>
      <c r="M52" s="2" t="s">
        <v>47</v>
      </c>
      <c r="N52" s="18" t="s">
        <v>35</v>
      </c>
      <c r="O52" s="2" t="s">
        <v>47</v>
      </c>
      <c r="P52" s="24" t="s">
        <v>48</v>
      </c>
      <c r="Q52" s="21"/>
    </row>
    <row r="53" spans="1:17" ht="12.75" hidden="1" customHeight="1" x14ac:dyDescent="0.25">
      <c r="A53" s="2"/>
      <c r="B53" s="32" t="s">
        <v>25</v>
      </c>
      <c r="C53" s="136" t="s">
        <v>232</v>
      </c>
      <c r="D53" s="136"/>
      <c r="E53" s="18" t="s">
        <v>24</v>
      </c>
      <c r="F53" s="131" t="s">
        <v>239</v>
      </c>
      <c r="G53" s="131" t="s">
        <v>245</v>
      </c>
      <c r="H53" s="13" t="s">
        <v>286</v>
      </c>
      <c r="I53" s="2" t="s">
        <v>251</v>
      </c>
      <c r="J53" s="18" t="s">
        <v>59</v>
      </c>
      <c r="K53" s="3">
        <v>532581.36105664575</v>
      </c>
      <c r="L53" s="3">
        <v>344718.7598711208</v>
      </c>
      <c r="M53" s="2" t="s">
        <v>105</v>
      </c>
      <c r="N53" s="18" t="s">
        <v>35</v>
      </c>
      <c r="O53" s="4" t="s">
        <v>169</v>
      </c>
      <c r="P53" s="24" t="s">
        <v>257</v>
      </c>
      <c r="Q53" s="21"/>
    </row>
    <row r="54" spans="1:17" ht="12.75" customHeight="1" x14ac:dyDescent="0.25">
      <c r="A54" s="29"/>
      <c r="B54" s="32" t="s">
        <v>13</v>
      </c>
      <c r="C54" s="103" t="s">
        <v>4409</v>
      </c>
      <c r="D54" s="103" t="s">
        <v>4619</v>
      </c>
      <c r="E54" s="18" t="s">
        <v>24</v>
      </c>
      <c r="F54" s="131" t="s">
        <v>239</v>
      </c>
      <c r="G54" s="131" t="s">
        <v>245</v>
      </c>
      <c r="H54" s="25" t="s">
        <v>286</v>
      </c>
      <c r="I54" s="18" t="s">
        <v>251</v>
      </c>
      <c r="J54" s="18" t="s">
        <v>59</v>
      </c>
      <c r="K54" s="4" t="s">
        <v>3665</v>
      </c>
      <c r="L54" s="4" t="s">
        <v>3665</v>
      </c>
      <c r="M54" s="2" t="s">
        <v>105</v>
      </c>
      <c r="N54" s="18" t="s">
        <v>35</v>
      </c>
      <c r="O54" s="4" t="s">
        <v>169</v>
      </c>
      <c r="P54" s="24" t="s">
        <v>257</v>
      </c>
      <c r="Q54" s="28"/>
    </row>
    <row r="55" spans="1:17" ht="13.15" hidden="1" x14ac:dyDescent="0.25">
      <c r="A55" s="2"/>
      <c r="B55" s="32" t="s">
        <v>25</v>
      </c>
      <c r="C55" s="136" t="s">
        <v>233</v>
      </c>
      <c r="D55" s="136"/>
      <c r="E55" s="18" t="s">
        <v>24</v>
      </c>
      <c r="F55" s="131" t="s">
        <v>197</v>
      </c>
      <c r="G55" s="131" t="s">
        <v>155</v>
      </c>
      <c r="H55" s="13" t="s">
        <v>288</v>
      </c>
      <c r="I55" s="2" t="s">
        <v>252</v>
      </c>
      <c r="J55" s="18" t="s">
        <v>20</v>
      </c>
      <c r="K55" s="3">
        <v>412958</v>
      </c>
      <c r="L55" s="3">
        <v>94331</v>
      </c>
      <c r="M55" s="2" t="s">
        <v>21</v>
      </c>
      <c r="N55" s="18" t="s">
        <v>22</v>
      </c>
      <c r="O55" s="4" t="s">
        <v>21</v>
      </c>
      <c r="P55" s="24" t="s">
        <v>171</v>
      </c>
      <c r="Q55" s="21"/>
    </row>
    <row r="56" spans="1:17" ht="12.75" customHeight="1" x14ac:dyDescent="0.25">
      <c r="A56" s="2"/>
      <c r="B56" s="32" t="s">
        <v>83</v>
      </c>
      <c r="C56" s="136" t="s">
        <v>234</v>
      </c>
      <c r="D56" s="136" t="s">
        <v>4619</v>
      </c>
      <c r="E56" s="18" t="s">
        <v>24</v>
      </c>
      <c r="F56" s="131" t="s">
        <v>197</v>
      </c>
      <c r="G56" s="131" t="s">
        <v>155</v>
      </c>
      <c r="H56" s="13" t="s">
        <v>288</v>
      </c>
      <c r="I56" s="2" t="s">
        <v>252</v>
      </c>
      <c r="J56" s="18" t="s">
        <v>20</v>
      </c>
      <c r="K56" s="3">
        <v>412958</v>
      </c>
      <c r="L56" s="3">
        <v>94331</v>
      </c>
      <c r="M56" s="2" t="s">
        <v>21</v>
      </c>
      <c r="N56" s="18" t="s">
        <v>22</v>
      </c>
      <c r="O56" s="4" t="s">
        <v>21</v>
      </c>
      <c r="P56" s="24" t="s">
        <v>171</v>
      </c>
      <c r="Q56" s="21"/>
    </row>
    <row r="57" spans="1:17" ht="12.75" customHeight="1" x14ac:dyDescent="0.25">
      <c r="A57" s="2"/>
      <c r="B57" s="32" t="s">
        <v>83</v>
      </c>
      <c r="C57" s="136" t="s">
        <v>236</v>
      </c>
      <c r="D57" s="136" t="s">
        <v>4615</v>
      </c>
      <c r="E57" s="18" t="s">
        <v>24</v>
      </c>
      <c r="F57" s="131" t="s">
        <v>242</v>
      </c>
      <c r="G57" s="131" t="s">
        <v>156</v>
      </c>
      <c r="H57" s="13" t="s">
        <v>290</v>
      </c>
      <c r="I57" s="2" t="s">
        <v>254</v>
      </c>
      <c r="J57" s="18" t="s">
        <v>59</v>
      </c>
      <c r="K57" s="3">
        <v>416542</v>
      </c>
      <c r="L57" s="3">
        <v>432992</v>
      </c>
      <c r="M57" s="18" t="s">
        <v>1313</v>
      </c>
      <c r="N57" s="18" t="s">
        <v>35</v>
      </c>
      <c r="O57" s="4" t="s">
        <v>60</v>
      </c>
      <c r="P57" s="24" t="s">
        <v>173</v>
      </c>
      <c r="Q57" s="21"/>
    </row>
    <row r="58" spans="1:17" ht="13.15" x14ac:dyDescent="0.25">
      <c r="A58" s="29"/>
      <c r="B58" s="32" t="s">
        <v>13</v>
      </c>
      <c r="C58" s="103" t="s">
        <v>4410</v>
      </c>
      <c r="D58" s="103" t="s">
        <v>4620</v>
      </c>
      <c r="E58" s="18" t="s">
        <v>24</v>
      </c>
      <c r="F58" s="131" t="s">
        <v>242</v>
      </c>
      <c r="G58" s="131" t="s">
        <v>156</v>
      </c>
      <c r="H58" s="25" t="s">
        <v>4440</v>
      </c>
      <c r="I58" s="18" t="s">
        <v>4441</v>
      </c>
      <c r="J58" s="18" t="s">
        <v>59</v>
      </c>
      <c r="K58" s="4" t="s">
        <v>3665</v>
      </c>
      <c r="L58" s="4" t="s">
        <v>3665</v>
      </c>
      <c r="M58" s="18" t="s">
        <v>1313</v>
      </c>
      <c r="N58" s="18" t="s">
        <v>35</v>
      </c>
      <c r="O58" s="4" t="s">
        <v>60</v>
      </c>
      <c r="P58" s="24" t="s">
        <v>173</v>
      </c>
      <c r="Q58" s="28"/>
    </row>
    <row r="59" spans="1:17" ht="12.75" hidden="1" customHeight="1" x14ac:dyDescent="0.25">
      <c r="A59" s="2"/>
      <c r="B59" s="32" t="s">
        <v>25</v>
      </c>
      <c r="C59" s="136" t="s">
        <v>235</v>
      </c>
      <c r="D59" s="136"/>
      <c r="E59" s="18" t="s">
        <v>24</v>
      </c>
      <c r="F59" s="131" t="s">
        <v>241</v>
      </c>
      <c r="G59" s="131" t="s">
        <v>156</v>
      </c>
      <c r="H59" s="13" t="s">
        <v>289</v>
      </c>
      <c r="I59" s="2" t="s">
        <v>254</v>
      </c>
      <c r="J59" s="18" t="s">
        <v>59</v>
      </c>
      <c r="K59" s="3">
        <v>416541.63941815996</v>
      </c>
      <c r="L59" s="3">
        <v>432992.23928956367</v>
      </c>
      <c r="M59" s="18" t="s">
        <v>1313</v>
      </c>
      <c r="N59" s="18" t="s">
        <v>35</v>
      </c>
      <c r="O59" s="4" t="s">
        <v>60</v>
      </c>
      <c r="P59" s="24" t="s">
        <v>173</v>
      </c>
      <c r="Q59" s="21"/>
    </row>
    <row r="60" spans="1:17" ht="13.15" hidden="1" x14ac:dyDescent="0.25">
      <c r="A60" s="2"/>
      <c r="B60" s="32" t="s">
        <v>25</v>
      </c>
      <c r="C60" s="136" t="s">
        <v>237</v>
      </c>
      <c r="D60" s="136"/>
      <c r="E60" s="18" t="s">
        <v>24</v>
      </c>
      <c r="F60" s="131" t="s">
        <v>243</v>
      </c>
      <c r="G60" s="131" t="s">
        <v>248</v>
      </c>
      <c r="H60" s="13" t="s">
        <v>291</v>
      </c>
      <c r="I60" s="2" t="s">
        <v>255</v>
      </c>
      <c r="J60" s="18" t="s">
        <v>19</v>
      </c>
      <c r="K60" s="3">
        <v>305018.4606306135</v>
      </c>
      <c r="L60" s="3">
        <v>228319.35075704707</v>
      </c>
      <c r="M60" s="2" t="s">
        <v>33</v>
      </c>
      <c r="N60" s="18" t="s">
        <v>35</v>
      </c>
      <c r="O60" s="4" t="s">
        <v>33</v>
      </c>
      <c r="P60" s="24" t="s">
        <v>46</v>
      </c>
      <c r="Q60" s="21"/>
    </row>
    <row r="61" spans="1:17" ht="13.15" x14ac:dyDescent="0.25">
      <c r="A61" s="1"/>
      <c r="B61" s="32" t="s">
        <v>13</v>
      </c>
      <c r="C61" s="103" t="s">
        <v>4634</v>
      </c>
      <c r="D61" s="103" t="s">
        <v>4620</v>
      </c>
      <c r="E61" s="18" t="s">
        <v>24</v>
      </c>
      <c r="F61" s="131" t="s">
        <v>4358</v>
      </c>
      <c r="G61" s="131" t="s">
        <v>89</v>
      </c>
      <c r="H61" s="25" t="s">
        <v>4366</v>
      </c>
      <c r="I61" s="148" t="s">
        <v>4588</v>
      </c>
      <c r="J61" s="18" t="s">
        <v>88</v>
      </c>
      <c r="K61" s="4" t="s">
        <v>3665</v>
      </c>
      <c r="L61" s="4" t="s">
        <v>3665</v>
      </c>
      <c r="M61" s="3" t="s">
        <v>4001</v>
      </c>
      <c r="N61" s="18" t="s">
        <v>22</v>
      </c>
      <c r="O61" s="4" t="s">
        <v>89</v>
      </c>
      <c r="P61" s="24" t="s">
        <v>90</v>
      </c>
      <c r="Q61" s="21"/>
    </row>
    <row r="62" spans="1:17" ht="12.75" hidden="1" customHeight="1" x14ac:dyDescent="0.25">
      <c r="A62" s="2"/>
      <c r="B62" s="32" t="s">
        <v>25</v>
      </c>
      <c r="C62" s="136" t="s">
        <v>238</v>
      </c>
      <c r="D62" s="136"/>
      <c r="E62" s="18" t="s">
        <v>24</v>
      </c>
      <c r="F62" s="131" t="s">
        <v>199</v>
      </c>
      <c r="G62" s="131" t="s">
        <v>249</v>
      </c>
      <c r="H62" s="13" t="s">
        <v>292</v>
      </c>
      <c r="I62" s="2" t="s">
        <v>256</v>
      </c>
      <c r="J62" s="18" t="s">
        <v>88</v>
      </c>
      <c r="K62" s="3">
        <v>517728</v>
      </c>
      <c r="L62" s="3">
        <v>177566</v>
      </c>
      <c r="M62" s="18" t="s">
        <v>4001</v>
      </c>
      <c r="N62" s="18" t="s">
        <v>22</v>
      </c>
      <c r="O62" s="4" t="s">
        <v>89</v>
      </c>
      <c r="P62" s="24" t="s">
        <v>90</v>
      </c>
      <c r="Q62" s="21"/>
    </row>
    <row r="63" spans="1:17" ht="12.75" customHeight="1" x14ac:dyDescent="0.25">
      <c r="A63" s="29"/>
      <c r="B63" s="32" t="s">
        <v>13</v>
      </c>
      <c r="C63" s="103" t="s">
        <v>4411</v>
      </c>
      <c r="D63" s="103"/>
      <c r="E63" s="18" t="s">
        <v>24</v>
      </c>
      <c r="F63" s="131" t="s">
        <v>2225</v>
      </c>
      <c r="G63" s="131" t="s">
        <v>1936</v>
      </c>
      <c r="H63" s="25" t="s">
        <v>4442</v>
      </c>
      <c r="I63" s="18" t="s">
        <v>4443</v>
      </c>
      <c r="J63" s="18" t="s">
        <v>59</v>
      </c>
      <c r="K63" s="4" t="s">
        <v>3665</v>
      </c>
      <c r="L63" s="4" t="s">
        <v>3665</v>
      </c>
      <c r="M63" s="18" t="s">
        <v>1313</v>
      </c>
      <c r="N63" s="18" t="s">
        <v>35</v>
      </c>
      <c r="O63" s="2" t="s">
        <v>60</v>
      </c>
      <c r="P63" s="25" t="s">
        <v>112</v>
      </c>
      <c r="Q63" s="28"/>
    </row>
    <row r="64" spans="1:17" ht="12.75" hidden="1" customHeight="1" x14ac:dyDescent="0.25">
      <c r="A64" s="1"/>
      <c r="B64" s="32" t="s">
        <v>25</v>
      </c>
      <c r="C64" s="136" t="s">
        <v>481</v>
      </c>
      <c r="D64" s="136"/>
      <c r="E64" s="18" t="s">
        <v>24</v>
      </c>
      <c r="F64" s="131" t="s">
        <v>489</v>
      </c>
      <c r="G64" s="131" t="s">
        <v>159</v>
      </c>
      <c r="H64" s="24" t="s">
        <v>497</v>
      </c>
      <c r="I64" s="2" t="s">
        <v>506</v>
      </c>
      <c r="J64" s="18" t="s">
        <v>19</v>
      </c>
      <c r="K64" s="3">
        <v>392107.74980176403</v>
      </c>
      <c r="L64" s="3">
        <v>287611.6960932613</v>
      </c>
      <c r="M64" s="2" t="s">
        <v>169</v>
      </c>
      <c r="N64" s="18" t="s">
        <v>35</v>
      </c>
      <c r="O64" s="2" t="s">
        <v>169</v>
      </c>
      <c r="P64" s="25" t="s">
        <v>231</v>
      </c>
      <c r="Q64" s="21"/>
    </row>
    <row r="65" spans="1:17" ht="12.75" hidden="1" customHeight="1" x14ac:dyDescent="0.25">
      <c r="A65" s="1"/>
      <c r="B65" s="32" t="s">
        <v>25</v>
      </c>
      <c r="C65" s="136" t="s">
        <v>258</v>
      </c>
      <c r="D65" s="136"/>
      <c r="E65" s="18" t="s">
        <v>24</v>
      </c>
      <c r="F65" s="131" t="s">
        <v>273</v>
      </c>
      <c r="G65" s="143" t="s">
        <v>283</v>
      </c>
      <c r="H65" s="24" t="s">
        <v>293</v>
      </c>
      <c r="I65" s="2" t="s">
        <v>308</v>
      </c>
      <c r="J65" s="18" t="s">
        <v>20</v>
      </c>
      <c r="K65" s="5">
        <v>531331</v>
      </c>
      <c r="L65" s="3">
        <v>104322</v>
      </c>
      <c r="M65" s="18" t="s">
        <v>4020</v>
      </c>
      <c r="N65" s="18" t="s">
        <v>22</v>
      </c>
      <c r="O65" s="2" t="s">
        <v>69</v>
      </c>
      <c r="P65" s="25" t="s">
        <v>323</v>
      </c>
      <c r="Q65" s="21"/>
    </row>
    <row r="66" spans="1:17" ht="13.15" x14ac:dyDescent="0.25">
      <c r="A66" s="120"/>
      <c r="B66" s="32" t="s">
        <v>4611</v>
      </c>
      <c r="C66" s="138" t="s">
        <v>4635</v>
      </c>
      <c r="D66" s="138" t="s">
        <v>4615</v>
      </c>
      <c r="E66" s="18" t="s">
        <v>24</v>
      </c>
      <c r="F66" s="143" t="s">
        <v>273</v>
      </c>
      <c r="G66" s="143" t="s">
        <v>283</v>
      </c>
      <c r="H66" s="25" t="s">
        <v>294</v>
      </c>
      <c r="I66" s="15" t="s">
        <v>4284</v>
      </c>
      <c r="J66" s="18" t="s">
        <v>20</v>
      </c>
      <c r="K66" s="4" t="s">
        <v>3665</v>
      </c>
      <c r="L66" s="4" t="s">
        <v>3665</v>
      </c>
      <c r="M66" s="18" t="s">
        <v>4020</v>
      </c>
      <c r="N66" s="18" t="s">
        <v>22</v>
      </c>
      <c r="O66" s="2" t="s">
        <v>69</v>
      </c>
      <c r="P66" s="25" t="s">
        <v>323</v>
      </c>
      <c r="Q66" s="21"/>
    </row>
    <row r="67" spans="1:17" ht="12.75" hidden="1" customHeight="1" x14ac:dyDescent="0.25">
      <c r="A67" s="2"/>
      <c r="B67" s="32" t="s">
        <v>25</v>
      </c>
      <c r="C67" s="136" t="s">
        <v>142</v>
      </c>
      <c r="D67" s="136"/>
      <c r="E67" s="18" t="s">
        <v>24</v>
      </c>
      <c r="F67" s="131" t="s">
        <v>151</v>
      </c>
      <c r="G67" s="131" t="s">
        <v>159</v>
      </c>
      <c r="H67" s="24" t="s">
        <v>183</v>
      </c>
      <c r="I67" s="2" t="s">
        <v>168</v>
      </c>
      <c r="J67" s="18" t="s">
        <v>19</v>
      </c>
      <c r="K67" s="3">
        <v>407082</v>
      </c>
      <c r="L67" s="3">
        <v>287210</v>
      </c>
      <c r="M67" s="2" t="s">
        <v>169</v>
      </c>
      <c r="N67" s="18" t="s">
        <v>35</v>
      </c>
      <c r="O67" s="2" t="s">
        <v>169</v>
      </c>
      <c r="P67" s="24" t="s">
        <v>174</v>
      </c>
      <c r="Q67" s="18"/>
    </row>
    <row r="68" spans="1:17" ht="12.75" hidden="1" customHeight="1" x14ac:dyDescent="0.25">
      <c r="A68" s="1"/>
      <c r="B68" s="32" t="s">
        <v>25</v>
      </c>
      <c r="C68" s="136" t="s">
        <v>259</v>
      </c>
      <c r="D68" s="136"/>
      <c r="E68" s="18" t="s">
        <v>24</v>
      </c>
      <c r="F68" s="131" t="s">
        <v>274</v>
      </c>
      <c r="G68" s="131" t="s">
        <v>152</v>
      </c>
      <c r="H68" s="24" t="s">
        <v>295</v>
      </c>
      <c r="I68" s="2" t="s">
        <v>309</v>
      </c>
      <c r="J68" s="18" t="s">
        <v>20</v>
      </c>
      <c r="K68" s="5">
        <v>358615</v>
      </c>
      <c r="L68" s="3">
        <v>173387</v>
      </c>
      <c r="M68" s="2" t="s">
        <v>21</v>
      </c>
      <c r="N68" s="18" t="s">
        <v>22</v>
      </c>
      <c r="O68" s="2" t="s">
        <v>21</v>
      </c>
      <c r="P68" s="25" t="s">
        <v>170</v>
      </c>
      <c r="Q68" s="21"/>
    </row>
    <row r="69" spans="1:17" ht="12.75" customHeight="1" x14ac:dyDescent="0.25">
      <c r="A69" s="1"/>
      <c r="B69" s="32" t="s">
        <v>83</v>
      </c>
      <c r="C69" s="136" t="s">
        <v>260</v>
      </c>
      <c r="D69" s="136" t="s">
        <v>4615</v>
      </c>
      <c r="E69" s="18" t="s">
        <v>24</v>
      </c>
      <c r="F69" s="131" t="s">
        <v>274</v>
      </c>
      <c r="G69" s="131" t="s">
        <v>152</v>
      </c>
      <c r="H69" s="24" t="s">
        <v>296</v>
      </c>
      <c r="I69" s="2" t="s">
        <v>310</v>
      </c>
      <c r="J69" s="18" t="s">
        <v>20</v>
      </c>
      <c r="K69" s="5">
        <v>358695</v>
      </c>
      <c r="L69" s="3">
        <v>173079</v>
      </c>
      <c r="M69" s="2" t="s">
        <v>21</v>
      </c>
      <c r="N69" s="18" t="s">
        <v>22</v>
      </c>
      <c r="O69" s="2" t="s">
        <v>21</v>
      </c>
      <c r="P69" s="25" t="s">
        <v>170</v>
      </c>
      <c r="Q69" s="21"/>
    </row>
    <row r="70" spans="1:17" ht="12.75" customHeight="1" x14ac:dyDescent="0.25">
      <c r="A70" s="1"/>
      <c r="B70" s="32" t="s">
        <v>13</v>
      </c>
      <c r="C70" s="136" t="s">
        <v>261</v>
      </c>
      <c r="D70" s="136" t="s">
        <v>4620</v>
      </c>
      <c r="E70" s="18" t="s">
        <v>24</v>
      </c>
      <c r="F70" s="131" t="s">
        <v>274</v>
      </c>
      <c r="G70" s="131" t="s">
        <v>152</v>
      </c>
      <c r="H70" s="24" t="s">
        <v>297</v>
      </c>
      <c r="I70" s="2" t="s">
        <v>311</v>
      </c>
      <c r="J70" s="18" t="s">
        <v>20</v>
      </c>
      <c r="K70" s="2">
        <v>358910</v>
      </c>
      <c r="L70" s="4">
        <v>173560</v>
      </c>
      <c r="M70" s="2" t="s">
        <v>21</v>
      </c>
      <c r="N70" s="18" t="s">
        <v>22</v>
      </c>
      <c r="O70" s="2" t="s">
        <v>21</v>
      </c>
      <c r="P70" s="25" t="s">
        <v>170</v>
      </c>
      <c r="Q70" s="21"/>
    </row>
    <row r="71" spans="1:17" ht="12.75" customHeight="1" x14ac:dyDescent="0.25">
      <c r="A71" s="1"/>
      <c r="B71" s="32" t="s">
        <v>13</v>
      </c>
      <c r="C71" s="103" t="s">
        <v>261</v>
      </c>
      <c r="D71" s="103"/>
      <c r="E71" s="18" t="s">
        <v>24</v>
      </c>
      <c r="F71" s="131" t="s">
        <v>274</v>
      </c>
      <c r="G71" s="131" t="s">
        <v>152</v>
      </c>
      <c r="H71" s="25" t="s">
        <v>297</v>
      </c>
      <c r="I71" s="2" t="s">
        <v>311</v>
      </c>
      <c r="J71" s="18" t="s">
        <v>88</v>
      </c>
      <c r="K71" s="4" t="s">
        <v>3665</v>
      </c>
      <c r="L71" s="4" t="s">
        <v>3665</v>
      </c>
      <c r="M71" s="2" t="s">
        <v>21</v>
      </c>
      <c r="N71" s="18" t="s">
        <v>22</v>
      </c>
      <c r="O71" s="2" t="s">
        <v>21</v>
      </c>
      <c r="P71" s="25" t="s">
        <v>170</v>
      </c>
      <c r="Q71" s="21"/>
    </row>
    <row r="72" spans="1:17" ht="12.75" hidden="1" customHeight="1" x14ac:dyDescent="0.25">
      <c r="A72" s="1"/>
      <c r="B72" s="32" t="s">
        <v>25</v>
      </c>
      <c r="C72" s="136" t="s">
        <v>262</v>
      </c>
      <c r="D72" s="136"/>
      <c r="E72" s="18" t="s">
        <v>24</v>
      </c>
      <c r="F72" s="131" t="s">
        <v>275</v>
      </c>
      <c r="G72" s="131" t="s">
        <v>66</v>
      </c>
      <c r="H72" s="24" t="s">
        <v>298</v>
      </c>
      <c r="I72" s="2" t="s">
        <v>312</v>
      </c>
      <c r="J72" s="18" t="s">
        <v>20</v>
      </c>
      <c r="K72" s="5">
        <v>540014</v>
      </c>
      <c r="L72" s="3">
        <v>169730</v>
      </c>
      <c r="M72" s="18" t="s">
        <v>4020</v>
      </c>
      <c r="N72" s="18" t="s">
        <v>22</v>
      </c>
      <c r="O72" s="2" t="s">
        <v>69</v>
      </c>
      <c r="P72" s="25" t="s">
        <v>70</v>
      </c>
      <c r="Q72" s="21"/>
    </row>
    <row r="73" spans="1:17" ht="12.75" customHeight="1" x14ac:dyDescent="0.25">
      <c r="A73" s="1"/>
      <c r="B73" s="32" t="s">
        <v>13</v>
      </c>
      <c r="C73" s="103" t="s">
        <v>4336</v>
      </c>
      <c r="D73" s="103" t="s">
        <v>4615</v>
      </c>
      <c r="E73" s="18" t="s">
        <v>24</v>
      </c>
      <c r="F73" s="131" t="s">
        <v>275</v>
      </c>
      <c r="G73" s="131" t="s">
        <v>66</v>
      </c>
      <c r="H73" s="25" t="s">
        <v>4367</v>
      </c>
      <c r="I73" s="2" t="s">
        <v>4368</v>
      </c>
      <c r="J73" s="18" t="s">
        <v>88</v>
      </c>
      <c r="K73" s="4" t="s">
        <v>3665</v>
      </c>
      <c r="L73" s="4" t="s">
        <v>3665</v>
      </c>
      <c r="M73" s="18" t="s">
        <v>4020</v>
      </c>
      <c r="N73" s="18" t="s">
        <v>22</v>
      </c>
      <c r="O73" s="2" t="s">
        <v>69</v>
      </c>
      <c r="P73" s="25" t="s">
        <v>70</v>
      </c>
      <c r="Q73" s="21"/>
    </row>
    <row r="74" spans="1:17" ht="12.75" hidden="1" customHeight="1" x14ac:dyDescent="0.25">
      <c r="A74" s="1"/>
      <c r="B74" s="32" t="s">
        <v>25</v>
      </c>
      <c r="C74" s="136" t="s">
        <v>263</v>
      </c>
      <c r="D74" s="136"/>
      <c r="E74" s="18" t="s">
        <v>24</v>
      </c>
      <c r="F74" s="131" t="s">
        <v>201</v>
      </c>
      <c r="G74" s="131" t="s">
        <v>55</v>
      </c>
      <c r="H74" s="24" t="s">
        <v>299</v>
      </c>
      <c r="I74" s="2" t="s">
        <v>313</v>
      </c>
      <c r="J74" s="18" t="s">
        <v>19</v>
      </c>
      <c r="K74" s="5">
        <v>383717.31021959672</v>
      </c>
      <c r="L74" s="3">
        <v>432426.70005116524</v>
      </c>
      <c r="M74" s="2" t="s">
        <v>47</v>
      </c>
      <c r="N74" s="18" t="s">
        <v>35</v>
      </c>
      <c r="O74" s="2" t="s">
        <v>47</v>
      </c>
      <c r="P74" s="25" t="s">
        <v>48</v>
      </c>
      <c r="Q74" s="21"/>
    </row>
    <row r="75" spans="1:17" ht="12.75" customHeight="1" x14ac:dyDescent="0.25">
      <c r="A75" s="1"/>
      <c r="B75" s="32" t="s">
        <v>83</v>
      </c>
      <c r="C75" s="136" t="s">
        <v>264</v>
      </c>
      <c r="D75" s="136" t="s">
        <v>4619</v>
      </c>
      <c r="E75" s="18" t="s">
        <v>24</v>
      </c>
      <c r="F75" s="131" t="s">
        <v>201</v>
      </c>
      <c r="G75" s="131" t="s">
        <v>55</v>
      </c>
      <c r="H75" s="24" t="s">
        <v>299</v>
      </c>
      <c r="I75" s="2" t="s">
        <v>313</v>
      </c>
      <c r="J75" s="18" t="s">
        <v>19</v>
      </c>
      <c r="K75" s="5">
        <v>383717</v>
      </c>
      <c r="L75" s="3">
        <v>432427</v>
      </c>
      <c r="M75" s="2" t="s">
        <v>47</v>
      </c>
      <c r="N75" s="18" t="s">
        <v>35</v>
      </c>
      <c r="O75" s="2" t="s">
        <v>47</v>
      </c>
      <c r="P75" s="25" t="s">
        <v>48</v>
      </c>
      <c r="Q75" s="21"/>
    </row>
    <row r="76" spans="1:17" ht="12.75" customHeight="1" x14ac:dyDescent="0.25">
      <c r="A76" s="1"/>
      <c r="B76" s="32" t="s">
        <v>13</v>
      </c>
      <c r="C76" s="103" t="s">
        <v>4490</v>
      </c>
      <c r="D76" s="103"/>
      <c r="E76" s="18" t="s">
        <v>24</v>
      </c>
      <c r="F76" s="131" t="s">
        <v>201</v>
      </c>
      <c r="G76" s="131" t="s">
        <v>55</v>
      </c>
      <c r="H76" s="25" t="s">
        <v>4530</v>
      </c>
      <c r="I76" s="2" t="s">
        <v>2254</v>
      </c>
      <c r="J76" s="18" t="s">
        <v>19</v>
      </c>
      <c r="K76" s="2" t="s">
        <v>3665</v>
      </c>
      <c r="L76" s="2" t="s">
        <v>3665</v>
      </c>
      <c r="M76" s="2" t="s">
        <v>47</v>
      </c>
      <c r="N76" s="18" t="s">
        <v>35</v>
      </c>
      <c r="O76" s="2" t="s">
        <v>47</v>
      </c>
      <c r="P76" s="25" t="s">
        <v>48</v>
      </c>
      <c r="Q76" s="21"/>
    </row>
    <row r="77" spans="1:17" ht="12.75" hidden="1" customHeight="1" x14ac:dyDescent="0.25">
      <c r="A77" s="1"/>
      <c r="B77" s="32" t="s">
        <v>25</v>
      </c>
      <c r="C77" s="136" t="s">
        <v>266</v>
      </c>
      <c r="D77" s="136"/>
      <c r="E77" s="18" t="s">
        <v>24</v>
      </c>
      <c r="F77" s="131" t="s">
        <v>277</v>
      </c>
      <c r="G77" s="131" t="s">
        <v>208</v>
      </c>
      <c r="H77" s="24" t="s">
        <v>301</v>
      </c>
      <c r="I77" s="2" t="s">
        <v>315</v>
      </c>
      <c r="J77" s="18" t="s">
        <v>19</v>
      </c>
      <c r="K77" s="5">
        <v>424693.98897043127</v>
      </c>
      <c r="L77" s="3">
        <v>323070.91554918862</v>
      </c>
      <c r="M77" s="2" t="s">
        <v>169</v>
      </c>
      <c r="N77" s="18" t="s">
        <v>35</v>
      </c>
      <c r="O77" s="2" t="s">
        <v>169</v>
      </c>
      <c r="P77" s="25" t="s">
        <v>231</v>
      </c>
      <c r="Q77" s="21"/>
    </row>
    <row r="78" spans="1:17" ht="12.75" hidden="1" customHeight="1" x14ac:dyDescent="0.25">
      <c r="A78" s="1"/>
      <c r="B78" s="32" t="s">
        <v>25</v>
      </c>
      <c r="C78" s="136" t="s">
        <v>267</v>
      </c>
      <c r="D78" s="136"/>
      <c r="E78" s="18" t="s">
        <v>24</v>
      </c>
      <c r="F78" s="131" t="s">
        <v>202</v>
      </c>
      <c r="G78" s="131" t="s">
        <v>55</v>
      </c>
      <c r="H78" s="24" t="s">
        <v>302</v>
      </c>
      <c r="I78" s="2" t="s">
        <v>317</v>
      </c>
      <c r="J78" s="18" t="s">
        <v>19</v>
      </c>
      <c r="K78" s="5">
        <v>379882.446376106</v>
      </c>
      <c r="L78" s="3">
        <v>410670.12446650385</v>
      </c>
      <c r="M78" s="2" t="s">
        <v>47</v>
      </c>
      <c r="N78" s="18" t="s">
        <v>35</v>
      </c>
      <c r="O78" s="2" t="s">
        <v>47</v>
      </c>
      <c r="P78" s="25" t="s">
        <v>48</v>
      </c>
      <c r="Q78" s="21"/>
    </row>
    <row r="79" spans="1:17" ht="12.75" customHeight="1" x14ac:dyDescent="0.25">
      <c r="A79" s="1"/>
      <c r="B79" s="32" t="s">
        <v>83</v>
      </c>
      <c r="C79" s="136" t="s">
        <v>269</v>
      </c>
      <c r="D79" s="136"/>
      <c r="E79" s="18" t="s">
        <v>24</v>
      </c>
      <c r="F79" s="131" t="s">
        <v>279</v>
      </c>
      <c r="G79" s="131" t="s">
        <v>285</v>
      </c>
      <c r="H79" s="24" t="s">
        <v>304</v>
      </c>
      <c r="I79" s="2" t="s">
        <v>319</v>
      </c>
      <c r="J79" s="18" t="s">
        <v>88</v>
      </c>
      <c r="K79" s="5">
        <v>585699</v>
      </c>
      <c r="L79" s="3">
        <v>263985</v>
      </c>
      <c r="M79" s="18" t="s">
        <v>4020</v>
      </c>
      <c r="N79" s="18" t="s">
        <v>22</v>
      </c>
      <c r="O79" s="2" t="s">
        <v>69</v>
      </c>
      <c r="P79" s="25" t="s">
        <v>322</v>
      </c>
      <c r="Q79" s="21"/>
    </row>
    <row r="80" spans="1:17" ht="12.75" hidden="1" customHeight="1" x14ac:dyDescent="0.25">
      <c r="A80" s="1"/>
      <c r="B80" s="32" t="s">
        <v>25</v>
      </c>
      <c r="C80" s="136" t="s">
        <v>270</v>
      </c>
      <c r="D80" s="136"/>
      <c r="E80" s="18" t="s">
        <v>24</v>
      </c>
      <c r="F80" s="131" t="s">
        <v>279</v>
      </c>
      <c r="G80" s="131" t="s">
        <v>285</v>
      </c>
      <c r="H80" s="24" t="s">
        <v>305</v>
      </c>
      <c r="I80" s="2" t="s">
        <v>320</v>
      </c>
      <c r="J80" s="18" t="s">
        <v>88</v>
      </c>
      <c r="K80" s="5">
        <v>585045</v>
      </c>
      <c r="L80" s="3">
        <v>264660</v>
      </c>
      <c r="M80" s="18" t="s">
        <v>4020</v>
      </c>
      <c r="N80" s="18" t="s">
        <v>22</v>
      </c>
      <c r="O80" s="2" t="s">
        <v>69</v>
      </c>
      <c r="P80" s="25" t="s">
        <v>322</v>
      </c>
      <c r="Q80" s="21"/>
    </row>
    <row r="81" spans="1:17" ht="12.75" customHeight="1" x14ac:dyDescent="0.25">
      <c r="A81" s="1"/>
      <c r="B81" s="32" t="s">
        <v>13</v>
      </c>
      <c r="C81" s="103" t="s">
        <v>4337</v>
      </c>
      <c r="D81" s="103"/>
      <c r="E81" s="18" t="s">
        <v>24</v>
      </c>
      <c r="F81" s="131" t="s">
        <v>279</v>
      </c>
      <c r="G81" s="131" t="s">
        <v>285</v>
      </c>
      <c r="H81" s="25" t="s">
        <v>304</v>
      </c>
      <c r="I81" s="2" t="s">
        <v>4369</v>
      </c>
      <c r="J81" s="18" t="s">
        <v>88</v>
      </c>
      <c r="K81" s="4" t="s">
        <v>3665</v>
      </c>
      <c r="L81" s="4" t="s">
        <v>3665</v>
      </c>
      <c r="M81" s="18" t="s">
        <v>4020</v>
      </c>
      <c r="N81" s="18" t="s">
        <v>22</v>
      </c>
      <c r="O81" s="2" t="s">
        <v>69</v>
      </c>
      <c r="P81" s="25" t="s">
        <v>322</v>
      </c>
      <c r="Q81" s="21"/>
    </row>
    <row r="82" spans="1:17" ht="12.75" hidden="1" customHeight="1" x14ac:dyDescent="0.25">
      <c r="A82" s="1"/>
      <c r="B82" s="32" t="s">
        <v>25</v>
      </c>
      <c r="C82" s="136" t="s">
        <v>271</v>
      </c>
      <c r="D82" s="136"/>
      <c r="E82" s="18" t="s">
        <v>24</v>
      </c>
      <c r="F82" s="131" t="s">
        <v>203</v>
      </c>
      <c r="G82" s="131" t="s">
        <v>207</v>
      </c>
      <c r="H82" s="24" t="s">
        <v>306</v>
      </c>
      <c r="I82" s="2" t="s">
        <v>321</v>
      </c>
      <c r="J82" s="18" t="s">
        <v>19</v>
      </c>
      <c r="K82" s="5">
        <v>248575.11754386273</v>
      </c>
      <c r="L82" s="3">
        <v>362831.4136673896</v>
      </c>
      <c r="M82" s="2" t="s">
        <v>33</v>
      </c>
      <c r="N82" s="18" t="s">
        <v>35</v>
      </c>
      <c r="O82" s="2" t="s">
        <v>33</v>
      </c>
      <c r="P82" s="25" t="s">
        <v>37</v>
      </c>
      <c r="Q82" s="21"/>
    </row>
    <row r="83" spans="1:17" ht="13.15" x14ac:dyDescent="0.25">
      <c r="A83" s="1"/>
      <c r="B83" s="32" t="s">
        <v>4611</v>
      </c>
      <c r="C83" s="136" t="s">
        <v>4621</v>
      </c>
      <c r="D83" s="136" t="s">
        <v>4619</v>
      </c>
      <c r="E83" s="18" t="s">
        <v>24</v>
      </c>
      <c r="F83" s="131" t="s">
        <v>203</v>
      </c>
      <c r="G83" s="131" t="s">
        <v>207</v>
      </c>
      <c r="H83" s="24" t="s">
        <v>307</v>
      </c>
      <c r="I83" s="2" t="s">
        <v>321</v>
      </c>
      <c r="J83" s="18" t="s">
        <v>19</v>
      </c>
      <c r="K83" s="2">
        <v>248655</v>
      </c>
      <c r="L83" s="4">
        <v>362794</v>
      </c>
      <c r="M83" s="2" t="s">
        <v>33</v>
      </c>
      <c r="N83" s="18" t="s">
        <v>35</v>
      </c>
      <c r="O83" s="2" t="s">
        <v>33</v>
      </c>
      <c r="P83" s="25" t="s">
        <v>37</v>
      </c>
      <c r="Q83" s="21"/>
    </row>
    <row r="84" spans="1:17" ht="12.75" customHeight="1" x14ac:dyDescent="0.25">
      <c r="A84" s="1"/>
      <c r="B84" s="32" t="s">
        <v>13</v>
      </c>
      <c r="C84" s="136" t="s">
        <v>324</v>
      </c>
      <c r="D84" s="136" t="s">
        <v>4614</v>
      </c>
      <c r="E84" s="18" t="s">
        <v>24</v>
      </c>
      <c r="F84" s="131" t="s">
        <v>336</v>
      </c>
      <c r="G84" s="131" t="s">
        <v>87</v>
      </c>
      <c r="H84" s="24" t="s">
        <v>358</v>
      </c>
      <c r="I84" s="2" t="s">
        <v>359</v>
      </c>
      <c r="J84" s="18" t="s">
        <v>88</v>
      </c>
      <c r="K84" s="3">
        <v>532833</v>
      </c>
      <c r="L84" s="3">
        <v>177134</v>
      </c>
      <c r="M84" s="18" t="s">
        <v>4001</v>
      </c>
      <c r="N84" s="18" t="s">
        <v>22</v>
      </c>
      <c r="O84" s="2" t="s">
        <v>89</v>
      </c>
      <c r="P84" s="25" t="s">
        <v>172</v>
      </c>
      <c r="Q84" s="21"/>
    </row>
    <row r="85" spans="1:17" ht="13.15" hidden="1" x14ac:dyDescent="0.25">
      <c r="A85" s="1"/>
      <c r="B85" s="32" t="s">
        <v>25</v>
      </c>
      <c r="C85" s="136" t="s">
        <v>325</v>
      </c>
      <c r="D85" s="136"/>
      <c r="E85" s="18" t="s">
        <v>24</v>
      </c>
      <c r="F85" s="131" t="s">
        <v>337</v>
      </c>
      <c r="G85" s="131" t="s">
        <v>344</v>
      </c>
      <c r="H85" s="24" t="s">
        <v>357</v>
      </c>
      <c r="I85" s="2" t="s">
        <v>360</v>
      </c>
      <c r="J85" s="18" t="s">
        <v>88</v>
      </c>
      <c r="K85" s="3">
        <v>544800</v>
      </c>
      <c r="L85" s="3">
        <v>258840</v>
      </c>
      <c r="M85" s="18" t="s">
        <v>4020</v>
      </c>
      <c r="N85" s="18" t="s">
        <v>22</v>
      </c>
      <c r="O85" s="2" t="s">
        <v>69</v>
      </c>
      <c r="P85" s="25" t="s">
        <v>322</v>
      </c>
      <c r="Q85" s="21"/>
    </row>
    <row r="86" spans="1:17" ht="13.15" x14ac:dyDescent="0.25">
      <c r="A86" s="121"/>
      <c r="B86" s="32" t="s">
        <v>83</v>
      </c>
      <c r="C86" s="136" t="s">
        <v>326</v>
      </c>
      <c r="D86" s="136" t="s">
        <v>4619</v>
      </c>
      <c r="E86" s="18" t="s">
        <v>24</v>
      </c>
      <c r="F86" s="131" t="s">
        <v>337</v>
      </c>
      <c r="G86" s="131" t="s">
        <v>344</v>
      </c>
      <c r="H86" s="24" t="s">
        <v>356</v>
      </c>
      <c r="I86" s="122" t="s">
        <v>361</v>
      </c>
      <c r="J86" s="18" t="s">
        <v>88</v>
      </c>
      <c r="K86" s="124">
        <v>546142</v>
      </c>
      <c r="L86" s="124">
        <v>258681</v>
      </c>
      <c r="M86" s="18" t="s">
        <v>4020</v>
      </c>
      <c r="N86" s="18" t="s">
        <v>22</v>
      </c>
      <c r="O86" s="122" t="s">
        <v>69</v>
      </c>
      <c r="P86" s="25" t="s">
        <v>322</v>
      </c>
      <c r="Q86" s="21"/>
    </row>
    <row r="87" spans="1:17" ht="12.75" customHeight="1" x14ac:dyDescent="0.25">
      <c r="A87" s="1"/>
      <c r="B87" s="32" t="s">
        <v>13</v>
      </c>
      <c r="C87" s="103" t="s">
        <v>4338</v>
      </c>
      <c r="D87" s="103" t="s">
        <v>4619</v>
      </c>
      <c r="E87" s="18" t="s">
        <v>24</v>
      </c>
      <c r="F87" s="131" t="s">
        <v>337</v>
      </c>
      <c r="G87" s="131" t="s">
        <v>344</v>
      </c>
      <c r="H87" s="25" t="s">
        <v>4370</v>
      </c>
      <c r="I87" s="2" t="s">
        <v>4371</v>
      </c>
      <c r="J87" s="18" t="s">
        <v>88</v>
      </c>
      <c r="K87" s="4" t="s">
        <v>3665</v>
      </c>
      <c r="L87" s="4" t="s">
        <v>3665</v>
      </c>
      <c r="M87" s="18" t="s">
        <v>4020</v>
      </c>
      <c r="N87" s="18" t="s">
        <v>22</v>
      </c>
      <c r="O87" s="122" t="s">
        <v>69</v>
      </c>
      <c r="P87" s="25" t="s">
        <v>322</v>
      </c>
      <c r="Q87" s="21"/>
    </row>
    <row r="88" spans="1:17" ht="12.75" customHeight="1" x14ac:dyDescent="0.25">
      <c r="A88" s="2"/>
      <c r="B88" s="32" t="s">
        <v>13</v>
      </c>
      <c r="C88" s="136" t="s">
        <v>194</v>
      </c>
      <c r="D88" s="136" t="s">
        <v>4619</v>
      </c>
      <c r="E88" s="18" t="s">
        <v>24</v>
      </c>
      <c r="F88" s="131" t="s">
        <v>204</v>
      </c>
      <c r="G88" s="131" t="s">
        <v>208</v>
      </c>
      <c r="H88" s="24" t="s">
        <v>220</v>
      </c>
      <c r="I88" s="2" t="s">
        <v>230</v>
      </c>
      <c r="J88" s="18" t="s">
        <v>19</v>
      </c>
      <c r="K88" s="3">
        <v>397602</v>
      </c>
      <c r="L88" s="3">
        <v>309709</v>
      </c>
      <c r="M88" s="2" t="s">
        <v>169</v>
      </c>
      <c r="N88" s="18" t="s">
        <v>35</v>
      </c>
      <c r="O88" s="2" t="s">
        <v>169</v>
      </c>
      <c r="P88" s="24" t="s">
        <v>231</v>
      </c>
      <c r="Q88" s="21"/>
    </row>
    <row r="89" spans="1:17" ht="12.75" hidden="1" customHeight="1" x14ac:dyDescent="0.25">
      <c r="A89" s="1"/>
      <c r="B89" s="32" t="s">
        <v>25</v>
      </c>
      <c r="C89" s="136" t="s">
        <v>327</v>
      </c>
      <c r="D89" s="136"/>
      <c r="E89" s="18" t="s">
        <v>24</v>
      </c>
      <c r="F89" s="131" t="s">
        <v>339</v>
      </c>
      <c r="G89" s="131" t="s">
        <v>66</v>
      </c>
      <c r="H89" s="24" t="s">
        <v>355</v>
      </c>
      <c r="I89" s="2" t="s">
        <v>362</v>
      </c>
      <c r="J89" s="18" t="s">
        <v>20</v>
      </c>
      <c r="K89" s="3">
        <v>615811</v>
      </c>
      <c r="L89" s="3">
        <v>158249</v>
      </c>
      <c r="M89" s="18" t="s">
        <v>4020</v>
      </c>
      <c r="N89" s="18" t="s">
        <v>22</v>
      </c>
      <c r="O89" s="2" t="s">
        <v>69</v>
      </c>
      <c r="P89" s="25" t="s">
        <v>70</v>
      </c>
      <c r="Q89" s="21"/>
    </row>
    <row r="90" spans="1:17" ht="12.75" customHeight="1" x14ac:dyDescent="0.25">
      <c r="A90" s="1"/>
      <c r="B90" s="32" t="s">
        <v>83</v>
      </c>
      <c r="C90" s="136" t="s">
        <v>328</v>
      </c>
      <c r="D90" s="136" t="s">
        <v>4619</v>
      </c>
      <c r="E90" s="18" t="s">
        <v>24</v>
      </c>
      <c r="F90" s="131" t="s">
        <v>339</v>
      </c>
      <c r="G90" s="131" t="s">
        <v>66</v>
      </c>
      <c r="H90" s="24" t="s">
        <v>354</v>
      </c>
      <c r="I90" s="2" t="s">
        <v>362</v>
      </c>
      <c r="J90" s="18" t="s">
        <v>20</v>
      </c>
      <c r="K90" s="3">
        <v>615811</v>
      </c>
      <c r="L90" s="3">
        <v>158249</v>
      </c>
      <c r="M90" s="18" t="s">
        <v>4020</v>
      </c>
      <c r="N90" s="18" t="s">
        <v>22</v>
      </c>
      <c r="O90" s="2" t="s">
        <v>69</v>
      </c>
      <c r="P90" s="25" t="s">
        <v>70</v>
      </c>
      <c r="Q90" s="21"/>
    </row>
    <row r="91" spans="1:17" ht="12.75" customHeight="1" x14ac:dyDescent="0.25">
      <c r="A91" s="120"/>
      <c r="B91" s="32" t="s">
        <v>13</v>
      </c>
      <c r="C91" s="138" t="s">
        <v>4247</v>
      </c>
      <c r="D91" s="138" t="s">
        <v>4619</v>
      </c>
      <c r="E91" s="18" t="s">
        <v>24</v>
      </c>
      <c r="F91" s="143" t="s">
        <v>339</v>
      </c>
      <c r="G91" s="143" t="s">
        <v>66</v>
      </c>
      <c r="H91" s="25" t="s">
        <v>4285</v>
      </c>
      <c r="I91" s="15" t="s">
        <v>4286</v>
      </c>
      <c r="J91" s="18" t="s">
        <v>20</v>
      </c>
      <c r="K91" s="4" t="s">
        <v>3665</v>
      </c>
      <c r="L91" s="4" t="s">
        <v>3665</v>
      </c>
      <c r="M91" s="18" t="s">
        <v>4020</v>
      </c>
      <c r="N91" s="18" t="s">
        <v>22</v>
      </c>
      <c r="O91" s="2" t="s">
        <v>69</v>
      </c>
      <c r="P91" s="25" t="s">
        <v>70</v>
      </c>
      <c r="Q91" s="21"/>
    </row>
    <row r="92" spans="1:17" ht="12.75" hidden="1" customHeight="1" x14ac:dyDescent="0.25">
      <c r="A92" s="1"/>
      <c r="B92" s="32" t="s">
        <v>25</v>
      </c>
      <c r="C92" s="136" t="s">
        <v>329</v>
      </c>
      <c r="D92" s="136"/>
      <c r="E92" s="18" t="s">
        <v>24</v>
      </c>
      <c r="F92" s="131" t="s">
        <v>340</v>
      </c>
      <c r="G92" s="131" t="s">
        <v>34</v>
      </c>
      <c r="H92" s="24" t="s">
        <v>353</v>
      </c>
      <c r="I92" s="2" t="s">
        <v>363</v>
      </c>
      <c r="J92" s="18" t="s">
        <v>19</v>
      </c>
      <c r="K92" s="3">
        <v>318005</v>
      </c>
      <c r="L92" s="3">
        <v>176046</v>
      </c>
      <c r="M92" s="2" t="s">
        <v>33</v>
      </c>
      <c r="N92" s="18" t="s">
        <v>35</v>
      </c>
      <c r="O92" s="2" t="s">
        <v>33</v>
      </c>
      <c r="P92" s="25" t="s">
        <v>36</v>
      </c>
      <c r="Q92" s="21"/>
    </row>
    <row r="93" spans="1:17" ht="12.75" customHeight="1" x14ac:dyDescent="0.25">
      <c r="A93" s="1"/>
      <c r="B93" s="32" t="s">
        <v>83</v>
      </c>
      <c r="C93" s="136" t="s">
        <v>330</v>
      </c>
      <c r="D93" s="136" t="s">
        <v>4615</v>
      </c>
      <c r="E93" s="18" t="s">
        <v>24</v>
      </c>
      <c r="F93" s="131" t="s">
        <v>340</v>
      </c>
      <c r="G93" s="131" t="s">
        <v>345</v>
      </c>
      <c r="H93" s="24" t="s">
        <v>352</v>
      </c>
      <c r="I93" s="2" t="s">
        <v>364</v>
      </c>
      <c r="J93" s="18" t="s">
        <v>19</v>
      </c>
      <c r="K93" s="3">
        <v>318054</v>
      </c>
      <c r="L93" s="3">
        <v>176892</v>
      </c>
      <c r="M93" s="2" t="s">
        <v>33</v>
      </c>
      <c r="N93" s="18" t="s">
        <v>35</v>
      </c>
      <c r="O93" s="2" t="s">
        <v>33</v>
      </c>
      <c r="P93" s="25" t="s">
        <v>36</v>
      </c>
      <c r="Q93" s="21"/>
    </row>
    <row r="94" spans="1:17" ht="12.75" customHeight="1" x14ac:dyDescent="0.25">
      <c r="A94" s="1"/>
      <c r="B94" s="32" t="s">
        <v>13</v>
      </c>
      <c r="C94" s="103" t="s">
        <v>4491</v>
      </c>
      <c r="D94" s="103" t="s">
        <v>4620</v>
      </c>
      <c r="E94" s="18" t="s">
        <v>24</v>
      </c>
      <c r="F94" s="131" t="s">
        <v>340</v>
      </c>
      <c r="G94" s="131" t="s">
        <v>34</v>
      </c>
      <c r="H94" s="25" t="s">
        <v>4531</v>
      </c>
      <c r="I94" s="2" t="s">
        <v>4532</v>
      </c>
      <c r="J94" s="18" t="s">
        <v>19</v>
      </c>
      <c r="K94" s="2" t="s">
        <v>3665</v>
      </c>
      <c r="L94" s="2" t="s">
        <v>3665</v>
      </c>
      <c r="M94" s="2" t="s">
        <v>33</v>
      </c>
      <c r="N94" s="18" t="s">
        <v>35</v>
      </c>
      <c r="O94" s="2" t="s">
        <v>33</v>
      </c>
      <c r="P94" s="28" t="s">
        <v>36</v>
      </c>
      <c r="Q94" s="21"/>
    </row>
    <row r="95" spans="1:17" ht="12.75" hidden="1" customHeight="1" x14ac:dyDescent="0.25">
      <c r="A95" s="1"/>
      <c r="B95" s="32" t="s">
        <v>25</v>
      </c>
      <c r="C95" s="136" t="s">
        <v>331</v>
      </c>
      <c r="D95" s="136"/>
      <c r="E95" s="18" t="s">
        <v>24</v>
      </c>
      <c r="F95" s="131" t="s">
        <v>341</v>
      </c>
      <c r="G95" s="131" t="s">
        <v>122</v>
      </c>
      <c r="H95" s="24" t="s">
        <v>351</v>
      </c>
      <c r="I95" s="2" t="s">
        <v>365</v>
      </c>
      <c r="J95" s="18" t="s">
        <v>19</v>
      </c>
      <c r="K95" s="3">
        <v>340279.7020744172</v>
      </c>
      <c r="L95" s="3">
        <v>555834.04692357837</v>
      </c>
      <c r="M95" s="2" t="s">
        <v>47</v>
      </c>
      <c r="N95" s="18" t="s">
        <v>35</v>
      </c>
      <c r="O95" s="2" t="s">
        <v>47</v>
      </c>
      <c r="P95" s="25" t="s">
        <v>48</v>
      </c>
      <c r="Q95" s="21"/>
    </row>
    <row r="96" spans="1:17" ht="12.75" customHeight="1" x14ac:dyDescent="0.25">
      <c r="A96" s="1"/>
      <c r="B96" s="32" t="s">
        <v>83</v>
      </c>
      <c r="C96" s="136" t="s">
        <v>332</v>
      </c>
      <c r="D96" s="136" t="s">
        <v>4619</v>
      </c>
      <c r="E96" s="18" t="s">
        <v>24</v>
      </c>
      <c r="F96" s="131" t="s">
        <v>341</v>
      </c>
      <c r="G96" s="131" t="s">
        <v>122</v>
      </c>
      <c r="H96" s="24" t="s">
        <v>351</v>
      </c>
      <c r="I96" s="2" t="s">
        <v>365</v>
      </c>
      <c r="J96" s="18" t="s">
        <v>19</v>
      </c>
      <c r="K96" s="3">
        <v>340280</v>
      </c>
      <c r="L96" s="3">
        <v>555834</v>
      </c>
      <c r="M96" s="2" t="s">
        <v>47</v>
      </c>
      <c r="N96" s="18" t="s">
        <v>35</v>
      </c>
      <c r="O96" s="2" t="s">
        <v>47</v>
      </c>
      <c r="P96" s="25" t="s">
        <v>48</v>
      </c>
      <c r="Q96" s="21"/>
    </row>
    <row r="97" spans="1:17" ht="12.75" customHeight="1" x14ac:dyDescent="0.25">
      <c r="A97" s="1"/>
      <c r="B97" s="32" t="s">
        <v>13</v>
      </c>
      <c r="C97" s="103" t="s">
        <v>4412</v>
      </c>
      <c r="D97" s="103" t="s">
        <v>4619</v>
      </c>
      <c r="E97" s="18" t="s">
        <v>24</v>
      </c>
      <c r="F97" s="131" t="s">
        <v>341</v>
      </c>
      <c r="G97" s="131" t="s">
        <v>122</v>
      </c>
      <c r="H97" s="25" t="s">
        <v>2302</v>
      </c>
      <c r="I97" s="2" t="s">
        <v>4533</v>
      </c>
      <c r="J97" s="18" t="s">
        <v>19</v>
      </c>
      <c r="K97" s="2" t="s">
        <v>3665</v>
      </c>
      <c r="L97" s="2" t="s">
        <v>3665</v>
      </c>
      <c r="M97" s="2" t="s">
        <v>47</v>
      </c>
      <c r="N97" s="18" t="s">
        <v>35</v>
      </c>
      <c r="O97" s="2" t="s">
        <v>47</v>
      </c>
      <c r="P97" s="25" t="s">
        <v>48</v>
      </c>
      <c r="Q97" s="21"/>
    </row>
    <row r="98" spans="1:17" ht="12.75" hidden="1" customHeight="1" x14ac:dyDescent="0.25">
      <c r="A98" s="1"/>
      <c r="B98" s="32" t="s">
        <v>25</v>
      </c>
      <c r="C98" s="136" t="s">
        <v>333</v>
      </c>
      <c r="D98" s="136"/>
      <c r="E98" s="18" t="s">
        <v>24</v>
      </c>
      <c r="F98" s="131" t="s">
        <v>342</v>
      </c>
      <c r="G98" s="131" t="s">
        <v>246</v>
      </c>
      <c r="H98" s="24" t="s">
        <v>350</v>
      </c>
      <c r="I98" s="2" t="s">
        <v>366</v>
      </c>
      <c r="J98" s="18" t="s">
        <v>19</v>
      </c>
      <c r="K98" s="3">
        <v>240407</v>
      </c>
      <c r="L98" s="3">
        <v>220020</v>
      </c>
      <c r="M98" s="2" t="s">
        <v>33</v>
      </c>
      <c r="N98" s="18" t="s">
        <v>35</v>
      </c>
      <c r="O98" s="2" t="s">
        <v>33</v>
      </c>
      <c r="P98" s="25" t="s">
        <v>46</v>
      </c>
      <c r="Q98" s="21"/>
    </row>
    <row r="99" spans="1:17" ht="13.15" hidden="1" x14ac:dyDescent="0.25">
      <c r="A99" s="1"/>
      <c r="B99" s="32" t="s">
        <v>25</v>
      </c>
      <c r="C99" s="136" t="s">
        <v>798</v>
      </c>
      <c r="D99" s="136"/>
      <c r="E99" s="18" t="s">
        <v>24</v>
      </c>
      <c r="F99" s="131" t="s">
        <v>377</v>
      </c>
      <c r="G99" s="131" t="s">
        <v>66</v>
      </c>
      <c r="H99" s="24" t="s">
        <v>822</v>
      </c>
      <c r="I99" s="2" t="s">
        <v>835</v>
      </c>
      <c r="J99" s="18" t="s">
        <v>20</v>
      </c>
      <c r="K99" s="3">
        <v>575307</v>
      </c>
      <c r="L99" s="3">
        <v>168064</v>
      </c>
      <c r="M99" s="18" t="s">
        <v>4020</v>
      </c>
      <c r="N99" s="18" t="s">
        <v>22</v>
      </c>
      <c r="O99" s="2" t="s">
        <v>69</v>
      </c>
      <c r="P99" s="25" t="s">
        <v>70</v>
      </c>
      <c r="Q99" s="21"/>
    </row>
    <row r="100" spans="1:17" ht="12.75" customHeight="1" x14ac:dyDescent="0.25">
      <c r="A100" s="120"/>
      <c r="B100" s="32" t="s">
        <v>13</v>
      </c>
      <c r="C100" s="138" t="s">
        <v>4258</v>
      </c>
      <c r="D100" s="138"/>
      <c r="E100" s="18" t="s">
        <v>24</v>
      </c>
      <c r="F100" s="143" t="s">
        <v>377</v>
      </c>
      <c r="G100" s="143" t="s">
        <v>66</v>
      </c>
      <c r="H100" s="25" t="s">
        <v>4300</v>
      </c>
      <c r="I100" s="15" t="s">
        <v>4301</v>
      </c>
      <c r="J100" s="18" t="s">
        <v>20</v>
      </c>
      <c r="K100" s="4" t="s">
        <v>3665</v>
      </c>
      <c r="L100" s="4" t="s">
        <v>3665</v>
      </c>
      <c r="M100" s="18" t="s">
        <v>4020</v>
      </c>
      <c r="N100" s="18" t="s">
        <v>22</v>
      </c>
      <c r="O100" s="2" t="s">
        <v>69</v>
      </c>
      <c r="P100" s="25" t="s">
        <v>70</v>
      </c>
      <c r="Q100" s="21"/>
    </row>
    <row r="101" spans="1:17" ht="12.75" hidden="1" customHeight="1" x14ac:dyDescent="0.25">
      <c r="A101" s="1"/>
      <c r="B101" s="32" t="s">
        <v>25</v>
      </c>
      <c r="C101" s="136" t="s">
        <v>369</v>
      </c>
      <c r="D101" s="136"/>
      <c r="E101" s="18" t="s">
        <v>24</v>
      </c>
      <c r="F101" s="131" t="s">
        <v>378</v>
      </c>
      <c r="G101" s="131" t="s">
        <v>127</v>
      </c>
      <c r="H101" s="24" t="s">
        <v>383</v>
      </c>
      <c r="I101" s="2" t="s">
        <v>392</v>
      </c>
      <c r="J101" s="18" t="s">
        <v>88</v>
      </c>
      <c r="K101" s="3">
        <v>570525.31392277614</v>
      </c>
      <c r="L101" s="3">
        <v>206354.03371362618</v>
      </c>
      <c r="M101" s="18" t="s">
        <v>4020</v>
      </c>
      <c r="N101" s="18" t="s">
        <v>22</v>
      </c>
      <c r="O101" s="2" t="s">
        <v>69</v>
      </c>
      <c r="P101" s="25" t="s">
        <v>82</v>
      </c>
      <c r="Q101" s="21"/>
    </row>
    <row r="102" spans="1:17" ht="12.75" customHeight="1" x14ac:dyDescent="0.25">
      <c r="A102" s="1"/>
      <c r="B102" s="32" t="s">
        <v>83</v>
      </c>
      <c r="C102" s="136" t="s">
        <v>370</v>
      </c>
      <c r="D102" s="136" t="s">
        <v>4615</v>
      </c>
      <c r="E102" s="18" t="s">
        <v>24</v>
      </c>
      <c r="F102" s="131" t="s">
        <v>378</v>
      </c>
      <c r="G102" s="131" t="s">
        <v>127</v>
      </c>
      <c r="H102" s="24" t="s">
        <v>384</v>
      </c>
      <c r="I102" s="2" t="s">
        <v>393</v>
      </c>
      <c r="J102" s="18" t="s">
        <v>88</v>
      </c>
      <c r="K102" s="3">
        <v>570508</v>
      </c>
      <c r="L102" s="3">
        <v>207377</v>
      </c>
      <c r="M102" s="18" t="s">
        <v>4020</v>
      </c>
      <c r="N102" s="18" t="s">
        <v>22</v>
      </c>
      <c r="O102" s="2" t="s">
        <v>69</v>
      </c>
      <c r="P102" s="25" t="s">
        <v>82</v>
      </c>
      <c r="Q102" s="21"/>
    </row>
    <row r="103" spans="1:17" ht="13.15" x14ac:dyDescent="0.25">
      <c r="A103" s="1"/>
      <c r="B103" s="32" t="s">
        <v>13</v>
      </c>
      <c r="C103" s="103" t="s">
        <v>4339</v>
      </c>
      <c r="D103" s="103" t="s">
        <v>4620</v>
      </c>
      <c r="E103" s="18" t="s">
        <v>24</v>
      </c>
      <c r="F103" s="131" t="s">
        <v>378</v>
      </c>
      <c r="G103" s="131" t="s">
        <v>127</v>
      </c>
      <c r="H103" s="25" t="s">
        <v>4372</v>
      </c>
      <c r="I103" s="2" t="s">
        <v>4373</v>
      </c>
      <c r="J103" s="18" t="s">
        <v>88</v>
      </c>
      <c r="K103" s="4" t="s">
        <v>3665</v>
      </c>
      <c r="L103" s="4" t="s">
        <v>3665</v>
      </c>
      <c r="M103" s="18" t="s">
        <v>4020</v>
      </c>
      <c r="N103" s="18" t="s">
        <v>22</v>
      </c>
      <c r="O103" s="2" t="s">
        <v>69</v>
      </c>
      <c r="P103" s="25" t="s">
        <v>82</v>
      </c>
      <c r="Q103" s="21"/>
    </row>
    <row r="104" spans="1:17" ht="12.75" hidden="1" customHeight="1" x14ac:dyDescent="0.25">
      <c r="A104" s="1"/>
      <c r="B104" s="32" t="s">
        <v>25</v>
      </c>
      <c r="C104" s="136" t="s">
        <v>371</v>
      </c>
      <c r="D104" s="136"/>
      <c r="E104" s="18" t="s">
        <v>24</v>
      </c>
      <c r="F104" s="131" t="s">
        <v>244</v>
      </c>
      <c r="G104" s="131" t="s">
        <v>250</v>
      </c>
      <c r="H104" s="24" t="s">
        <v>385</v>
      </c>
      <c r="I104" s="2" t="s">
        <v>394</v>
      </c>
      <c r="J104" s="18" t="s">
        <v>20</v>
      </c>
      <c r="K104" s="3">
        <v>394840</v>
      </c>
      <c r="L104" s="3">
        <v>222433</v>
      </c>
      <c r="M104" s="4" t="s">
        <v>21</v>
      </c>
      <c r="N104" s="18" t="s">
        <v>22</v>
      </c>
      <c r="O104" s="2" t="s">
        <v>21</v>
      </c>
      <c r="P104" s="25" t="s">
        <v>171</v>
      </c>
      <c r="Q104" s="21"/>
    </row>
    <row r="105" spans="1:17" ht="12.75" customHeight="1" x14ac:dyDescent="0.25">
      <c r="A105" s="120"/>
      <c r="B105" s="32" t="s">
        <v>13</v>
      </c>
      <c r="C105" s="138" t="s">
        <v>4248</v>
      </c>
      <c r="D105" s="138" t="s">
        <v>4615</v>
      </c>
      <c r="E105" s="18" t="s">
        <v>24</v>
      </c>
      <c r="F105" s="143" t="s">
        <v>244</v>
      </c>
      <c r="G105" s="131" t="s">
        <v>250</v>
      </c>
      <c r="H105" s="25" t="s">
        <v>4287</v>
      </c>
      <c r="I105" s="15" t="s">
        <v>4288</v>
      </c>
      <c r="J105" s="18" t="s">
        <v>20</v>
      </c>
      <c r="K105" s="4" t="s">
        <v>3665</v>
      </c>
      <c r="L105" s="4" t="s">
        <v>3665</v>
      </c>
      <c r="M105" s="4" t="s">
        <v>21</v>
      </c>
      <c r="N105" s="18" t="s">
        <v>22</v>
      </c>
      <c r="O105" s="2" t="s">
        <v>21</v>
      </c>
      <c r="P105" s="25" t="s">
        <v>171</v>
      </c>
      <c r="Q105" s="21"/>
    </row>
    <row r="106" spans="1:17" ht="13.15" x14ac:dyDescent="0.25">
      <c r="A106" s="1"/>
      <c r="B106" s="32" t="s">
        <v>13</v>
      </c>
      <c r="C106" s="136" t="s">
        <v>265</v>
      </c>
      <c r="D106" s="136" t="s">
        <v>4615</v>
      </c>
      <c r="E106" s="18" t="s">
        <v>24</v>
      </c>
      <c r="F106" s="131" t="s">
        <v>276</v>
      </c>
      <c r="G106" s="131" t="s">
        <v>62</v>
      </c>
      <c r="H106" s="24" t="s">
        <v>300</v>
      </c>
      <c r="I106" s="2" t="s">
        <v>314</v>
      </c>
      <c r="J106" s="18" t="s">
        <v>19</v>
      </c>
      <c r="K106" s="5">
        <v>340303</v>
      </c>
      <c r="L106" s="3">
        <v>366024</v>
      </c>
      <c r="M106" s="2" t="s">
        <v>47</v>
      </c>
      <c r="N106" s="18" t="s">
        <v>35</v>
      </c>
      <c r="O106" s="2" t="s">
        <v>47</v>
      </c>
      <c r="P106" s="25" t="s">
        <v>63</v>
      </c>
      <c r="Q106" s="21"/>
    </row>
    <row r="107" spans="1:17" ht="12.75" hidden="1" customHeight="1" x14ac:dyDescent="0.25">
      <c r="A107" s="1"/>
      <c r="B107" s="32" t="s">
        <v>25</v>
      </c>
      <c r="C107" s="136" t="s">
        <v>372</v>
      </c>
      <c r="D107" s="136"/>
      <c r="E107" s="18" t="s">
        <v>24</v>
      </c>
      <c r="F107" s="131" t="s">
        <v>276</v>
      </c>
      <c r="G107" s="131" t="s">
        <v>62</v>
      </c>
      <c r="H107" s="24" t="s">
        <v>386</v>
      </c>
      <c r="I107" s="2" t="s">
        <v>395</v>
      </c>
      <c r="J107" s="18" t="s">
        <v>19</v>
      </c>
      <c r="K107" s="3">
        <v>340666.09157306259</v>
      </c>
      <c r="L107" s="3">
        <v>366331.9954029455</v>
      </c>
      <c r="M107" s="4" t="s">
        <v>47</v>
      </c>
      <c r="N107" s="18" t="s">
        <v>35</v>
      </c>
      <c r="O107" s="2" t="s">
        <v>47</v>
      </c>
      <c r="P107" s="25" t="s">
        <v>63</v>
      </c>
      <c r="Q107" s="21"/>
    </row>
    <row r="108" spans="1:17" ht="12.75" customHeight="1" x14ac:dyDescent="0.25">
      <c r="A108" s="1"/>
      <c r="B108" s="32" t="s">
        <v>83</v>
      </c>
      <c r="C108" s="136" t="s">
        <v>373</v>
      </c>
      <c r="D108" s="136" t="s">
        <v>4615</v>
      </c>
      <c r="E108" s="18" t="s">
        <v>24</v>
      </c>
      <c r="F108" s="131" t="s">
        <v>276</v>
      </c>
      <c r="G108" s="131" t="s">
        <v>62</v>
      </c>
      <c r="H108" s="24" t="s">
        <v>387</v>
      </c>
      <c r="I108" s="2" t="s">
        <v>396</v>
      </c>
      <c r="J108" s="18" t="s">
        <v>19</v>
      </c>
      <c r="K108" s="3">
        <v>340409</v>
      </c>
      <c r="L108" s="3">
        <v>365842</v>
      </c>
      <c r="M108" s="4" t="s">
        <v>47</v>
      </c>
      <c r="N108" s="18" t="s">
        <v>35</v>
      </c>
      <c r="O108" s="2" t="s">
        <v>47</v>
      </c>
      <c r="P108" s="25" t="s">
        <v>63</v>
      </c>
      <c r="Q108" s="21"/>
    </row>
    <row r="109" spans="1:17" ht="13.15" hidden="1" x14ac:dyDescent="0.25">
      <c r="A109" s="1"/>
      <c r="B109" s="32" t="s">
        <v>25</v>
      </c>
      <c r="C109" s="136" t="s">
        <v>374</v>
      </c>
      <c r="D109" s="136"/>
      <c r="E109" s="18" t="s">
        <v>24</v>
      </c>
      <c r="F109" s="131" t="s">
        <v>380</v>
      </c>
      <c r="G109" s="131" t="s">
        <v>104</v>
      </c>
      <c r="H109" s="24" t="s">
        <v>389</v>
      </c>
      <c r="I109" s="2" t="s">
        <v>397</v>
      </c>
      <c r="J109" s="18" t="s">
        <v>59</v>
      </c>
      <c r="K109" s="3">
        <v>438472.75615424651</v>
      </c>
      <c r="L109" s="3">
        <v>371220.97848404833</v>
      </c>
      <c r="M109" s="2" t="s">
        <v>105</v>
      </c>
      <c r="N109" s="18" t="s">
        <v>35</v>
      </c>
      <c r="O109" s="2" t="s">
        <v>169</v>
      </c>
      <c r="P109" s="25" t="s">
        <v>106</v>
      </c>
      <c r="Q109" s="21"/>
    </row>
    <row r="110" spans="1:17" ht="12.75" customHeight="1" x14ac:dyDescent="0.25">
      <c r="A110" s="1"/>
      <c r="B110" s="32" t="s">
        <v>13</v>
      </c>
      <c r="C110" s="136" t="s">
        <v>375</v>
      </c>
      <c r="D110" s="136" t="s">
        <v>4619</v>
      </c>
      <c r="E110" s="18" t="s">
        <v>24</v>
      </c>
      <c r="F110" s="131" t="s">
        <v>380</v>
      </c>
      <c r="G110" s="131" t="s">
        <v>104</v>
      </c>
      <c r="H110" s="24" t="s">
        <v>390</v>
      </c>
      <c r="I110" s="2" t="s">
        <v>398</v>
      </c>
      <c r="J110" s="18" t="s">
        <v>59</v>
      </c>
      <c r="K110" s="3">
        <v>437217</v>
      </c>
      <c r="L110" s="3">
        <v>371239</v>
      </c>
      <c r="M110" s="2" t="s">
        <v>105</v>
      </c>
      <c r="N110" s="18" t="s">
        <v>35</v>
      </c>
      <c r="O110" s="2" t="s">
        <v>169</v>
      </c>
      <c r="P110" s="25" t="s">
        <v>106</v>
      </c>
      <c r="Q110" s="21"/>
    </row>
    <row r="111" spans="1:17" ht="12.75" hidden="1" customHeight="1" x14ac:dyDescent="0.25">
      <c r="A111" s="1"/>
      <c r="B111" s="32" t="s">
        <v>25</v>
      </c>
      <c r="C111" s="136" t="s">
        <v>376</v>
      </c>
      <c r="D111" s="136"/>
      <c r="E111" s="18" t="s">
        <v>24</v>
      </c>
      <c r="F111" s="131" t="s">
        <v>381</v>
      </c>
      <c r="G111" s="131" t="s">
        <v>282</v>
      </c>
      <c r="H111" s="24" t="s">
        <v>391</v>
      </c>
      <c r="I111" s="2" t="s">
        <v>399</v>
      </c>
      <c r="J111" s="18" t="s">
        <v>20</v>
      </c>
      <c r="K111" s="3">
        <v>485886</v>
      </c>
      <c r="L111" s="3">
        <v>104853</v>
      </c>
      <c r="M111" s="18" t="s">
        <v>4020</v>
      </c>
      <c r="N111" s="18" t="s">
        <v>22</v>
      </c>
      <c r="O111" s="2" t="s">
        <v>69</v>
      </c>
      <c r="P111" s="25" t="s">
        <v>323</v>
      </c>
      <c r="Q111" s="21"/>
    </row>
    <row r="112" spans="1:17" ht="12.75" customHeight="1" x14ac:dyDescent="0.25">
      <c r="A112" s="1"/>
      <c r="B112" s="32" t="s">
        <v>13</v>
      </c>
      <c r="C112" s="136" t="s">
        <v>268</v>
      </c>
      <c r="D112" s="136"/>
      <c r="E112" s="18" t="s">
        <v>24</v>
      </c>
      <c r="F112" s="131" t="s">
        <v>278</v>
      </c>
      <c r="G112" s="131" t="s">
        <v>284</v>
      </c>
      <c r="H112" s="24" t="s">
        <v>303</v>
      </c>
      <c r="I112" s="2" t="s">
        <v>318</v>
      </c>
      <c r="J112" s="18" t="s">
        <v>20</v>
      </c>
      <c r="K112" s="5">
        <v>392050</v>
      </c>
      <c r="L112" s="3">
        <v>173225</v>
      </c>
      <c r="M112" s="2" t="s">
        <v>21</v>
      </c>
      <c r="N112" s="18" t="s">
        <v>22</v>
      </c>
      <c r="O112" s="2" t="s">
        <v>21</v>
      </c>
      <c r="P112" s="25" t="s">
        <v>171</v>
      </c>
      <c r="Q112" s="21"/>
    </row>
    <row r="113" spans="1:17" ht="12.75" hidden="1" customHeight="1" x14ac:dyDescent="0.25">
      <c r="A113" s="1"/>
      <c r="B113" s="32" t="s">
        <v>25</v>
      </c>
      <c r="C113" s="136" t="s">
        <v>400</v>
      </c>
      <c r="D113" s="136"/>
      <c r="E113" s="18" t="s">
        <v>24</v>
      </c>
      <c r="F113" s="131" t="s">
        <v>280</v>
      </c>
      <c r="G113" s="131" t="s">
        <v>55</v>
      </c>
      <c r="H113" s="24" t="s">
        <v>416</v>
      </c>
      <c r="I113" s="2" t="s">
        <v>425</v>
      </c>
      <c r="J113" s="18" t="s">
        <v>19</v>
      </c>
      <c r="K113" s="3">
        <v>357961.82911294728</v>
      </c>
      <c r="L113" s="3">
        <v>417638.41762902512</v>
      </c>
      <c r="M113" s="2" t="s">
        <v>47</v>
      </c>
      <c r="N113" s="18" t="s">
        <v>35</v>
      </c>
      <c r="O113" s="2" t="s">
        <v>47</v>
      </c>
      <c r="P113" s="25" t="s">
        <v>48</v>
      </c>
      <c r="Q113" s="21"/>
    </row>
    <row r="114" spans="1:17" ht="13.15" hidden="1" x14ac:dyDescent="0.25">
      <c r="A114" s="1"/>
      <c r="B114" s="32" t="s">
        <v>25</v>
      </c>
      <c r="C114" s="136" t="s">
        <v>402</v>
      </c>
      <c r="D114" s="136"/>
      <c r="E114" s="18" t="s">
        <v>24</v>
      </c>
      <c r="F114" s="131" t="s">
        <v>408</v>
      </c>
      <c r="G114" s="131" t="s">
        <v>127</v>
      </c>
      <c r="H114" s="24" t="s">
        <v>420</v>
      </c>
      <c r="I114" s="2" t="s">
        <v>428</v>
      </c>
      <c r="J114" s="18" t="s">
        <v>88</v>
      </c>
      <c r="K114" s="3">
        <v>599135</v>
      </c>
      <c r="L114" s="3">
        <v>224975</v>
      </c>
      <c r="M114" s="18" t="s">
        <v>4020</v>
      </c>
      <c r="N114" s="18" t="s">
        <v>22</v>
      </c>
      <c r="O114" s="2" t="s">
        <v>69</v>
      </c>
      <c r="P114" s="25" t="s">
        <v>82</v>
      </c>
      <c r="Q114" s="21"/>
    </row>
    <row r="115" spans="1:17" ht="12.75" customHeight="1" x14ac:dyDescent="0.25">
      <c r="A115" s="1"/>
      <c r="B115" s="32" t="s">
        <v>13</v>
      </c>
      <c r="C115" s="103" t="s">
        <v>4341</v>
      </c>
      <c r="D115" s="103" t="s">
        <v>4619</v>
      </c>
      <c r="E115" s="18" t="s">
        <v>24</v>
      </c>
      <c r="F115" s="131" t="s">
        <v>408</v>
      </c>
      <c r="G115" s="131" t="s">
        <v>127</v>
      </c>
      <c r="H115" s="25" t="s">
        <v>4376</v>
      </c>
      <c r="I115" s="2" t="s">
        <v>4377</v>
      </c>
      <c r="J115" s="18" t="s">
        <v>88</v>
      </c>
      <c r="K115" s="4" t="s">
        <v>3665</v>
      </c>
      <c r="L115" s="4" t="s">
        <v>3665</v>
      </c>
      <c r="M115" s="18" t="s">
        <v>4020</v>
      </c>
      <c r="N115" s="18" t="s">
        <v>22</v>
      </c>
      <c r="O115" s="2" t="s">
        <v>69</v>
      </c>
      <c r="P115" s="25" t="s">
        <v>82</v>
      </c>
      <c r="Q115" s="21"/>
    </row>
    <row r="116" spans="1:17" ht="12.75" hidden="1" customHeight="1" x14ac:dyDescent="0.25">
      <c r="A116" s="1"/>
      <c r="B116" s="32" t="s">
        <v>25</v>
      </c>
      <c r="C116" s="136" t="s">
        <v>404</v>
      </c>
      <c r="D116" s="136"/>
      <c r="E116" s="18" t="s">
        <v>24</v>
      </c>
      <c r="F116" s="131" t="s">
        <v>410</v>
      </c>
      <c r="G116" s="131" t="s">
        <v>1323</v>
      </c>
      <c r="H116" s="24" t="s">
        <v>422</v>
      </c>
      <c r="I116" s="2" t="s">
        <v>430</v>
      </c>
      <c r="J116" s="18" t="s">
        <v>19</v>
      </c>
      <c r="K116" s="3">
        <v>284862.57095228945</v>
      </c>
      <c r="L116" s="3">
        <v>379161.86830650561</v>
      </c>
      <c r="M116" s="2" t="s">
        <v>33</v>
      </c>
      <c r="N116" s="18" t="s">
        <v>35</v>
      </c>
      <c r="O116" s="2" t="s">
        <v>33</v>
      </c>
      <c r="P116" s="25" t="s">
        <v>37</v>
      </c>
      <c r="Q116" s="21"/>
    </row>
    <row r="117" spans="1:17" ht="13.15" hidden="1" x14ac:dyDescent="0.25">
      <c r="A117" s="1"/>
      <c r="B117" s="32" t="s">
        <v>25</v>
      </c>
      <c r="C117" s="136" t="s">
        <v>403</v>
      </c>
      <c r="D117" s="136"/>
      <c r="E117" s="18" t="s">
        <v>24</v>
      </c>
      <c r="F117" s="131" t="s">
        <v>409</v>
      </c>
      <c r="G117" s="131" t="s">
        <v>117</v>
      </c>
      <c r="H117" s="24" t="s">
        <v>421</v>
      </c>
      <c r="I117" s="2" t="s">
        <v>429</v>
      </c>
      <c r="J117" s="18" t="s">
        <v>59</v>
      </c>
      <c r="K117" s="3">
        <v>410716.52763660607</v>
      </c>
      <c r="L117" s="3">
        <v>550966.93372696824</v>
      </c>
      <c r="M117" s="18" t="s">
        <v>4020</v>
      </c>
      <c r="N117" s="18" t="s">
        <v>35</v>
      </c>
      <c r="O117" s="2" t="s">
        <v>60</v>
      </c>
      <c r="P117" s="25" t="s">
        <v>61</v>
      </c>
      <c r="Q117" s="21"/>
    </row>
    <row r="118" spans="1:17" ht="13.15" hidden="1" x14ac:dyDescent="0.25">
      <c r="A118" s="1"/>
      <c r="B118" s="32" t="s">
        <v>25</v>
      </c>
      <c r="C118" s="136" t="s">
        <v>406</v>
      </c>
      <c r="D118" s="136"/>
      <c r="E118" s="18" t="s">
        <v>24</v>
      </c>
      <c r="F118" s="131" t="s">
        <v>412</v>
      </c>
      <c r="G118" s="131" t="s">
        <v>159</v>
      </c>
      <c r="H118" s="24" t="s">
        <v>424</v>
      </c>
      <c r="I118" s="2" t="s">
        <v>432</v>
      </c>
      <c r="J118" s="18" t="s">
        <v>19</v>
      </c>
      <c r="K118" s="3">
        <v>433573.94113468676</v>
      </c>
      <c r="L118" s="3">
        <v>278776.89101678319</v>
      </c>
      <c r="M118" s="2" t="s">
        <v>169</v>
      </c>
      <c r="N118" s="18" t="s">
        <v>35</v>
      </c>
      <c r="O118" s="2" t="s">
        <v>169</v>
      </c>
      <c r="P118" s="25" t="s">
        <v>174</v>
      </c>
      <c r="Q118" s="21"/>
    </row>
    <row r="119" spans="1:17" ht="12.75" customHeight="1" x14ac:dyDescent="0.25">
      <c r="A119" s="1"/>
      <c r="B119" s="32" t="s">
        <v>83</v>
      </c>
      <c r="C119" s="136" t="s">
        <v>407</v>
      </c>
      <c r="D119" s="136" t="s">
        <v>4619</v>
      </c>
      <c r="E119" s="18" t="s">
        <v>24</v>
      </c>
      <c r="F119" s="131" t="s">
        <v>412</v>
      </c>
      <c r="G119" s="131" t="s">
        <v>159</v>
      </c>
      <c r="H119" s="24" t="s">
        <v>424</v>
      </c>
      <c r="I119" s="2" t="s">
        <v>432</v>
      </c>
      <c r="J119" s="18" t="s">
        <v>19</v>
      </c>
      <c r="K119" s="3">
        <v>433574</v>
      </c>
      <c r="L119" s="3">
        <v>278777</v>
      </c>
      <c r="M119" s="2" t="s">
        <v>169</v>
      </c>
      <c r="N119" s="18" t="s">
        <v>35</v>
      </c>
      <c r="O119" s="2" t="s">
        <v>169</v>
      </c>
      <c r="P119" s="25" t="s">
        <v>174</v>
      </c>
      <c r="Q119" s="21"/>
    </row>
    <row r="120" spans="1:17" ht="12.75" customHeight="1" x14ac:dyDescent="0.25">
      <c r="A120" s="1"/>
      <c r="B120" s="32" t="s">
        <v>13</v>
      </c>
      <c r="C120" s="103" t="s">
        <v>4492</v>
      </c>
      <c r="D120" s="103" t="s">
        <v>4615</v>
      </c>
      <c r="E120" s="18" t="s">
        <v>24</v>
      </c>
      <c r="F120" s="131" t="s">
        <v>412</v>
      </c>
      <c r="G120" s="131" t="s">
        <v>159</v>
      </c>
      <c r="H120" s="25" t="s">
        <v>2830</v>
      </c>
      <c r="I120" s="2" t="s">
        <v>4534</v>
      </c>
      <c r="J120" s="18" t="s">
        <v>19</v>
      </c>
      <c r="K120" s="2" t="s">
        <v>3665</v>
      </c>
      <c r="L120" s="2" t="s">
        <v>3665</v>
      </c>
      <c r="M120" s="2" t="s">
        <v>169</v>
      </c>
      <c r="N120" s="18" t="s">
        <v>35</v>
      </c>
      <c r="O120" s="2" t="s">
        <v>169</v>
      </c>
      <c r="P120" s="25" t="s">
        <v>174</v>
      </c>
      <c r="Q120" s="21"/>
    </row>
    <row r="121" spans="1:17" s="134" customFormat="1" ht="12.75" customHeight="1" x14ac:dyDescent="0.25">
      <c r="A121" s="120"/>
      <c r="B121" s="32" t="s">
        <v>13</v>
      </c>
      <c r="C121" s="138" t="s">
        <v>4249</v>
      </c>
      <c r="D121" s="138" t="s">
        <v>4615</v>
      </c>
      <c r="E121" s="18" t="s">
        <v>24</v>
      </c>
      <c r="F121" s="143" t="s">
        <v>2424</v>
      </c>
      <c r="G121" s="143" t="s">
        <v>282</v>
      </c>
      <c r="H121" s="25" t="s">
        <v>4289</v>
      </c>
      <c r="I121" s="15" t="s">
        <v>4290</v>
      </c>
      <c r="J121" s="18" t="s">
        <v>20</v>
      </c>
      <c r="K121" s="4" t="s">
        <v>3665</v>
      </c>
      <c r="L121" s="4" t="s">
        <v>3665</v>
      </c>
      <c r="M121" s="18" t="s">
        <v>4020</v>
      </c>
      <c r="N121" s="18" t="s">
        <v>22</v>
      </c>
      <c r="O121" s="2" t="s">
        <v>69</v>
      </c>
      <c r="P121" s="25" t="s">
        <v>323</v>
      </c>
      <c r="Q121" s="21"/>
    </row>
    <row r="122" spans="1:17" ht="12.75" hidden="1" customHeight="1" x14ac:dyDescent="0.25">
      <c r="A122" s="1"/>
      <c r="B122" s="32" t="s">
        <v>25</v>
      </c>
      <c r="C122" s="136" t="s">
        <v>433</v>
      </c>
      <c r="D122" s="136"/>
      <c r="E122" s="18" t="s">
        <v>24</v>
      </c>
      <c r="F122" s="131" t="s">
        <v>443</v>
      </c>
      <c r="G122" s="131" t="s">
        <v>62</v>
      </c>
      <c r="H122" s="24" t="s">
        <v>74</v>
      </c>
      <c r="I122" s="2" t="s">
        <v>466</v>
      </c>
      <c r="J122" s="18" t="s">
        <v>19</v>
      </c>
      <c r="K122" s="3">
        <v>370623.75592411461</v>
      </c>
      <c r="L122" s="3">
        <v>355725.72218361235</v>
      </c>
      <c r="M122" s="2" t="s">
        <v>47</v>
      </c>
      <c r="N122" s="18" t="s">
        <v>35</v>
      </c>
      <c r="O122" s="2" t="s">
        <v>47</v>
      </c>
      <c r="P122" s="25" t="s">
        <v>63</v>
      </c>
      <c r="Q122" s="21"/>
    </row>
    <row r="123" spans="1:17" ht="12.75" customHeight="1" x14ac:dyDescent="0.25">
      <c r="A123" s="1"/>
      <c r="B123" s="32" t="s">
        <v>13</v>
      </c>
      <c r="C123" s="103" t="s">
        <v>4493</v>
      </c>
      <c r="D123" s="103" t="s">
        <v>4615</v>
      </c>
      <c r="E123" s="18" t="s">
        <v>24</v>
      </c>
      <c r="F123" s="131" t="s">
        <v>443</v>
      </c>
      <c r="G123" s="131" t="s">
        <v>62</v>
      </c>
      <c r="H123" s="25" t="s">
        <v>74</v>
      </c>
      <c r="I123" s="2" t="s">
        <v>4535</v>
      </c>
      <c r="J123" s="18" t="s">
        <v>19</v>
      </c>
      <c r="K123" s="2" t="s">
        <v>3665</v>
      </c>
      <c r="L123" s="2" t="s">
        <v>3665</v>
      </c>
      <c r="M123" s="2" t="s">
        <v>47</v>
      </c>
      <c r="N123" s="18" t="s">
        <v>35</v>
      </c>
      <c r="O123" s="2" t="s">
        <v>47</v>
      </c>
      <c r="P123" s="25" t="s">
        <v>63</v>
      </c>
      <c r="Q123" s="21"/>
    </row>
    <row r="124" spans="1:17" ht="12.75" hidden="1" customHeight="1" x14ac:dyDescent="0.25">
      <c r="A124" s="1"/>
      <c r="B124" s="32" t="s">
        <v>25</v>
      </c>
      <c r="C124" s="136" t="s">
        <v>434</v>
      </c>
      <c r="D124" s="136"/>
      <c r="E124" s="18" t="s">
        <v>24</v>
      </c>
      <c r="F124" s="131" t="s">
        <v>444</v>
      </c>
      <c r="G124" s="131" t="s">
        <v>455</v>
      </c>
      <c r="H124" s="24" t="s">
        <v>457</v>
      </c>
      <c r="I124" s="2" t="s">
        <v>468</v>
      </c>
      <c r="J124" s="18" t="s">
        <v>88</v>
      </c>
      <c r="K124" s="3">
        <v>532781.30507205182</v>
      </c>
      <c r="L124" s="3">
        <v>165592.74968526323</v>
      </c>
      <c r="M124" s="18" t="s">
        <v>4001</v>
      </c>
      <c r="N124" s="18" t="s">
        <v>22</v>
      </c>
      <c r="O124" s="2" t="s">
        <v>89</v>
      </c>
      <c r="P124" s="25" t="s">
        <v>172</v>
      </c>
      <c r="Q124" s="21"/>
    </row>
    <row r="125" spans="1:17" ht="12.75" customHeight="1" x14ac:dyDescent="0.25">
      <c r="A125" s="1"/>
      <c r="B125" s="32" t="s">
        <v>83</v>
      </c>
      <c r="C125" s="136" t="s">
        <v>435</v>
      </c>
      <c r="D125" s="136" t="s">
        <v>4615</v>
      </c>
      <c r="E125" s="18" t="s">
        <v>24</v>
      </c>
      <c r="F125" s="131" t="s">
        <v>444</v>
      </c>
      <c r="G125" s="131" t="s">
        <v>87</v>
      </c>
      <c r="H125" s="24" t="s">
        <v>457</v>
      </c>
      <c r="I125" s="2" t="s">
        <v>468</v>
      </c>
      <c r="J125" s="18" t="s">
        <v>88</v>
      </c>
      <c r="K125" s="3">
        <v>532781</v>
      </c>
      <c r="L125" s="3">
        <v>165593</v>
      </c>
      <c r="M125" s="18" t="s">
        <v>4001</v>
      </c>
      <c r="N125" s="18" t="s">
        <v>22</v>
      </c>
      <c r="O125" s="2" t="s">
        <v>89</v>
      </c>
      <c r="P125" s="25" t="s">
        <v>172</v>
      </c>
      <c r="Q125" s="21"/>
    </row>
    <row r="126" spans="1:17" ht="12.75" customHeight="1" x14ac:dyDescent="0.25">
      <c r="A126" s="1"/>
      <c r="B126" s="32" t="s">
        <v>13</v>
      </c>
      <c r="C126" s="103" t="s">
        <v>4342</v>
      </c>
      <c r="D126" s="103" t="s">
        <v>4615</v>
      </c>
      <c r="E126" s="18" t="s">
        <v>24</v>
      </c>
      <c r="F126" s="131" t="s">
        <v>444</v>
      </c>
      <c r="G126" s="131" t="s">
        <v>87</v>
      </c>
      <c r="H126" s="25" t="s">
        <v>458</v>
      </c>
      <c r="I126" s="2" t="s">
        <v>469</v>
      </c>
      <c r="J126" s="18" t="s">
        <v>88</v>
      </c>
      <c r="K126" s="4" t="s">
        <v>3665</v>
      </c>
      <c r="L126" s="4" t="s">
        <v>3665</v>
      </c>
      <c r="M126" s="18" t="s">
        <v>4001</v>
      </c>
      <c r="N126" s="18" t="s">
        <v>22</v>
      </c>
      <c r="O126" s="2" t="s">
        <v>89</v>
      </c>
      <c r="P126" s="25" t="s">
        <v>172</v>
      </c>
      <c r="Q126" s="21"/>
    </row>
    <row r="127" spans="1:17" ht="12.75" customHeight="1" x14ac:dyDescent="0.25">
      <c r="A127" s="1"/>
      <c r="B127" s="32" t="s">
        <v>13</v>
      </c>
      <c r="C127" s="103" t="s">
        <v>4494</v>
      </c>
      <c r="D127" s="103" t="s">
        <v>4619</v>
      </c>
      <c r="E127" s="18" t="s">
        <v>24</v>
      </c>
      <c r="F127" s="131" t="s">
        <v>2438</v>
      </c>
      <c r="G127" s="131" t="s">
        <v>765</v>
      </c>
      <c r="H127" s="25" t="s">
        <v>2439</v>
      </c>
      <c r="I127" s="2" t="s">
        <v>4536</v>
      </c>
      <c r="J127" s="18" t="s">
        <v>19</v>
      </c>
      <c r="K127" s="2" t="s">
        <v>3665</v>
      </c>
      <c r="L127" s="2" t="s">
        <v>3665</v>
      </c>
      <c r="M127" s="2" t="s">
        <v>33</v>
      </c>
      <c r="N127" s="18" t="s">
        <v>35</v>
      </c>
      <c r="O127" s="2" t="s">
        <v>33</v>
      </c>
      <c r="P127" s="25" t="s">
        <v>36</v>
      </c>
      <c r="Q127" s="21"/>
    </row>
    <row r="128" spans="1:17" ht="13.15" hidden="1" x14ac:dyDescent="0.25">
      <c r="A128" s="1"/>
      <c r="B128" s="32" t="s">
        <v>25</v>
      </c>
      <c r="C128" s="136" t="s">
        <v>436</v>
      </c>
      <c r="D128" s="136"/>
      <c r="E128" s="18" t="s">
        <v>24</v>
      </c>
      <c r="F128" s="131" t="s">
        <v>338</v>
      </c>
      <c r="G128" s="131" t="s">
        <v>117</v>
      </c>
      <c r="H128" s="24" t="s">
        <v>459</v>
      </c>
      <c r="I128" s="2" t="s">
        <v>470</v>
      </c>
      <c r="J128" s="18" t="s">
        <v>59</v>
      </c>
      <c r="K128" s="3">
        <v>428585.25128459412</v>
      </c>
      <c r="L128" s="3">
        <v>514374.74638398853</v>
      </c>
      <c r="M128" s="18" t="s">
        <v>4020</v>
      </c>
      <c r="N128" s="18" t="s">
        <v>35</v>
      </c>
      <c r="O128" s="2" t="s">
        <v>60</v>
      </c>
      <c r="P128" s="25" t="s">
        <v>61</v>
      </c>
      <c r="Q128" s="21"/>
    </row>
    <row r="129" spans="1:17" ht="12.75" hidden="1" customHeight="1" x14ac:dyDescent="0.25">
      <c r="A129" s="1"/>
      <c r="B129" s="32" t="s">
        <v>25</v>
      </c>
      <c r="C129" s="136" t="s">
        <v>437</v>
      </c>
      <c r="D129" s="136"/>
      <c r="E129" s="18" t="s">
        <v>24</v>
      </c>
      <c r="F129" s="131" t="s">
        <v>446</v>
      </c>
      <c r="G129" s="131" t="s">
        <v>66</v>
      </c>
      <c r="H129" s="24" t="s">
        <v>460</v>
      </c>
      <c r="I129" s="2" t="s">
        <v>471</v>
      </c>
      <c r="J129" s="18" t="s">
        <v>20</v>
      </c>
      <c r="K129" s="3">
        <v>554276</v>
      </c>
      <c r="L129" s="3">
        <v>174208</v>
      </c>
      <c r="M129" s="18" t="s">
        <v>4020</v>
      </c>
      <c r="N129" s="18" t="s">
        <v>22</v>
      </c>
      <c r="O129" s="2" t="s">
        <v>69</v>
      </c>
      <c r="P129" s="25" t="s">
        <v>70</v>
      </c>
      <c r="Q129" s="21"/>
    </row>
    <row r="130" spans="1:17" ht="12.75" customHeight="1" x14ac:dyDescent="0.25">
      <c r="A130" s="1"/>
      <c r="B130" s="32" t="s">
        <v>83</v>
      </c>
      <c r="C130" s="136" t="s">
        <v>439</v>
      </c>
      <c r="D130" s="136" t="s">
        <v>4615</v>
      </c>
      <c r="E130" s="18" t="s">
        <v>24</v>
      </c>
      <c r="F130" s="131" t="s">
        <v>450</v>
      </c>
      <c r="G130" s="131" t="s">
        <v>104</v>
      </c>
      <c r="H130" s="24" t="s">
        <v>449</v>
      </c>
      <c r="I130" s="2" t="s">
        <v>474</v>
      </c>
      <c r="J130" s="18" t="s">
        <v>59</v>
      </c>
      <c r="K130" s="3">
        <v>435427</v>
      </c>
      <c r="L130" s="3">
        <v>336280</v>
      </c>
      <c r="M130" s="2" t="s">
        <v>105</v>
      </c>
      <c r="N130" s="18" t="s">
        <v>35</v>
      </c>
      <c r="O130" s="2" t="s">
        <v>169</v>
      </c>
      <c r="P130" s="25" t="s">
        <v>106</v>
      </c>
      <c r="Q130" s="21"/>
    </row>
    <row r="131" spans="1:17" ht="12.75" customHeight="1" x14ac:dyDescent="0.25">
      <c r="A131" s="29"/>
      <c r="B131" s="32" t="s">
        <v>13</v>
      </c>
      <c r="C131" s="103" t="s">
        <v>4413</v>
      </c>
      <c r="D131" s="103" t="s">
        <v>4620</v>
      </c>
      <c r="E131" s="18" t="s">
        <v>24</v>
      </c>
      <c r="F131" s="131" t="s">
        <v>450</v>
      </c>
      <c r="G131" s="131" t="s">
        <v>104</v>
      </c>
      <c r="H131" s="25" t="s">
        <v>4444</v>
      </c>
      <c r="I131" s="18" t="s">
        <v>4445</v>
      </c>
      <c r="J131" s="18" t="s">
        <v>59</v>
      </c>
      <c r="K131" s="4" t="s">
        <v>3665</v>
      </c>
      <c r="L131" s="4" t="s">
        <v>3665</v>
      </c>
      <c r="M131" s="2" t="s">
        <v>105</v>
      </c>
      <c r="N131" s="18" t="s">
        <v>35</v>
      </c>
      <c r="O131" s="2" t="s">
        <v>169</v>
      </c>
      <c r="P131" s="25" t="s">
        <v>106</v>
      </c>
      <c r="Q131" s="28"/>
    </row>
    <row r="132" spans="1:17" ht="12.75" customHeight="1" x14ac:dyDescent="0.25">
      <c r="A132" s="129"/>
      <c r="B132" s="32" t="s">
        <v>13</v>
      </c>
      <c r="C132" s="130" t="s">
        <v>4500</v>
      </c>
      <c r="D132" s="130"/>
      <c r="E132" s="32" t="s">
        <v>24</v>
      </c>
      <c r="F132" s="131" t="s">
        <v>1247</v>
      </c>
      <c r="G132" s="131" t="s">
        <v>617</v>
      </c>
      <c r="H132" s="103" t="s">
        <v>1256</v>
      </c>
      <c r="I132" s="131" t="s">
        <v>781</v>
      </c>
      <c r="J132" s="32" t="s">
        <v>19</v>
      </c>
      <c r="K132" s="132">
        <v>334202</v>
      </c>
      <c r="L132" s="132">
        <v>390191</v>
      </c>
      <c r="M132" s="131" t="s">
        <v>47</v>
      </c>
      <c r="N132" s="32" t="s">
        <v>35</v>
      </c>
      <c r="O132" s="131" t="s">
        <v>47</v>
      </c>
      <c r="P132" s="103" t="s">
        <v>63</v>
      </c>
      <c r="Q132" s="133"/>
    </row>
    <row r="133" spans="1:17" ht="12.75" hidden="1" customHeight="1" x14ac:dyDescent="0.25">
      <c r="A133" s="1"/>
      <c r="B133" s="32" t="s">
        <v>25</v>
      </c>
      <c r="C133" s="136" t="s">
        <v>440</v>
      </c>
      <c r="D133" s="136"/>
      <c r="E133" s="18" t="s">
        <v>24</v>
      </c>
      <c r="F133" s="131" t="s">
        <v>451</v>
      </c>
      <c r="G133" s="131" t="s">
        <v>156</v>
      </c>
      <c r="H133" s="24" t="s">
        <v>463</v>
      </c>
      <c r="I133" s="2" t="s">
        <v>475</v>
      </c>
      <c r="J133" s="18" t="s">
        <v>59</v>
      </c>
      <c r="K133" s="3">
        <v>424199</v>
      </c>
      <c r="L133" s="3">
        <v>421824</v>
      </c>
      <c r="M133" s="18" t="s">
        <v>1313</v>
      </c>
      <c r="N133" s="18" t="s">
        <v>35</v>
      </c>
      <c r="O133" s="2" t="s">
        <v>60</v>
      </c>
      <c r="P133" s="25" t="s">
        <v>173</v>
      </c>
      <c r="Q133" s="21"/>
    </row>
    <row r="134" spans="1:17" ht="12.75" customHeight="1" x14ac:dyDescent="0.25">
      <c r="A134" s="1"/>
      <c r="B134" s="32" t="s">
        <v>13</v>
      </c>
      <c r="C134" s="136" t="s">
        <v>441</v>
      </c>
      <c r="D134" s="136"/>
      <c r="E134" s="18" t="s">
        <v>24</v>
      </c>
      <c r="F134" s="131" t="s">
        <v>452</v>
      </c>
      <c r="G134" s="131" t="s">
        <v>93</v>
      </c>
      <c r="H134" s="24" t="s">
        <v>464</v>
      </c>
      <c r="I134" s="2" t="s">
        <v>476</v>
      </c>
      <c r="J134" s="18" t="s">
        <v>20</v>
      </c>
      <c r="K134" s="3">
        <v>452583</v>
      </c>
      <c r="L134" s="3">
        <v>189569</v>
      </c>
      <c r="M134" s="18" t="s">
        <v>4020</v>
      </c>
      <c r="N134" s="18" t="s">
        <v>22</v>
      </c>
      <c r="O134" s="2" t="s">
        <v>69</v>
      </c>
      <c r="P134" s="25" t="s">
        <v>96</v>
      </c>
      <c r="Q134" s="21"/>
    </row>
    <row r="135" spans="1:17" ht="12.75" customHeight="1" x14ac:dyDescent="0.25">
      <c r="A135" s="1"/>
      <c r="B135" s="32" t="s">
        <v>83</v>
      </c>
      <c r="C135" s="136" t="s">
        <v>442</v>
      </c>
      <c r="D135" s="136"/>
      <c r="E135" s="18" t="s">
        <v>24</v>
      </c>
      <c r="F135" s="131" t="s">
        <v>379</v>
      </c>
      <c r="G135" s="131" t="s">
        <v>207</v>
      </c>
      <c r="H135" s="24" t="s">
        <v>465</v>
      </c>
      <c r="I135" s="2" t="s">
        <v>477</v>
      </c>
      <c r="J135" s="18" t="s">
        <v>19</v>
      </c>
      <c r="K135" s="3">
        <v>272637</v>
      </c>
      <c r="L135" s="3">
        <v>318172</v>
      </c>
      <c r="M135" s="2" t="s">
        <v>33</v>
      </c>
      <c r="N135" s="18" t="s">
        <v>35</v>
      </c>
      <c r="O135" s="2" t="s">
        <v>33</v>
      </c>
      <c r="P135" s="25" t="s">
        <v>37</v>
      </c>
      <c r="Q135" s="21"/>
    </row>
    <row r="136" spans="1:17" ht="12.75" customHeight="1" x14ac:dyDescent="0.25">
      <c r="A136" s="1"/>
      <c r="B136" s="32" t="s">
        <v>13</v>
      </c>
      <c r="C136" s="103" t="s">
        <v>4495</v>
      </c>
      <c r="D136" s="103"/>
      <c r="E136" s="18" t="s">
        <v>24</v>
      </c>
      <c r="F136" s="131" t="s">
        <v>379</v>
      </c>
      <c r="G136" s="131" t="s">
        <v>4537</v>
      </c>
      <c r="H136" s="25" t="s">
        <v>2178</v>
      </c>
      <c r="I136" s="2" t="s">
        <v>4538</v>
      </c>
      <c r="J136" s="18" t="s">
        <v>19</v>
      </c>
      <c r="K136" s="2" t="s">
        <v>3665</v>
      </c>
      <c r="L136" s="2" t="s">
        <v>3665</v>
      </c>
      <c r="M136" s="2" t="s">
        <v>33</v>
      </c>
      <c r="N136" s="18" t="s">
        <v>35</v>
      </c>
      <c r="O136" s="2" t="s">
        <v>33</v>
      </c>
      <c r="P136" s="25" t="s">
        <v>37</v>
      </c>
      <c r="Q136" s="21"/>
    </row>
    <row r="137" spans="1:17" ht="12.75" hidden="1" customHeight="1" x14ac:dyDescent="0.25">
      <c r="A137" s="1"/>
      <c r="B137" s="32" t="s">
        <v>25</v>
      </c>
      <c r="C137" s="136" t="s">
        <v>478</v>
      </c>
      <c r="D137" s="136"/>
      <c r="E137" s="18" t="s">
        <v>24</v>
      </c>
      <c r="F137" s="131" t="s">
        <v>487</v>
      </c>
      <c r="G137" s="131" t="s">
        <v>109</v>
      </c>
      <c r="H137" s="24" t="s">
        <v>495</v>
      </c>
      <c r="I137" s="2" t="s">
        <v>503</v>
      </c>
      <c r="J137" s="18" t="s">
        <v>59</v>
      </c>
      <c r="K137" s="3">
        <v>457413.49426598812</v>
      </c>
      <c r="L137" s="3">
        <v>402861.77031378227</v>
      </c>
      <c r="M137" s="18" t="s">
        <v>1313</v>
      </c>
      <c r="N137" s="18" t="s">
        <v>35</v>
      </c>
      <c r="O137" s="2" t="s">
        <v>60</v>
      </c>
      <c r="P137" s="25" t="s">
        <v>112</v>
      </c>
      <c r="Q137" s="21"/>
    </row>
    <row r="138" spans="1:17" ht="12.75" customHeight="1" x14ac:dyDescent="0.25">
      <c r="A138" s="1"/>
      <c r="B138" s="32" t="s">
        <v>83</v>
      </c>
      <c r="C138" s="136" t="s">
        <v>479</v>
      </c>
      <c r="D138" s="136" t="s">
        <v>4619</v>
      </c>
      <c r="E138" s="18" t="s">
        <v>24</v>
      </c>
      <c r="F138" s="131" t="s">
        <v>487</v>
      </c>
      <c r="G138" s="131" t="s">
        <v>109</v>
      </c>
      <c r="H138" s="24" t="s">
        <v>496</v>
      </c>
      <c r="I138" s="2" t="s">
        <v>504</v>
      </c>
      <c r="J138" s="18" t="s">
        <v>59</v>
      </c>
      <c r="K138" s="3">
        <v>457664</v>
      </c>
      <c r="L138" s="3">
        <v>402913</v>
      </c>
      <c r="M138" s="18" t="s">
        <v>1313</v>
      </c>
      <c r="N138" s="18" t="s">
        <v>35</v>
      </c>
      <c r="O138" s="2" t="s">
        <v>60</v>
      </c>
      <c r="P138" s="25" t="s">
        <v>112</v>
      </c>
      <c r="Q138" s="21"/>
    </row>
    <row r="139" spans="1:17" ht="13.15" x14ac:dyDescent="0.25">
      <c r="A139" s="29"/>
      <c r="B139" s="32" t="s">
        <v>13</v>
      </c>
      <c r="C139" s="103" t="s">
        <v>4414</v>
      </c>
      <c r="D139" s="103" t="s">
        <v>4615</v>
      </c>
      <c r="E139" s="18" t="s">
        <v>24</v>
      </c>
      <c r="F139" s="131" t="s">
        <v>487</v>
      </c>
      <c r="G139" s="131" t="s">
        <v>109</v>
      </c>
      <c r="H139" s="25" t="s">
        <v>4446</v>
      </c>
      <c r="I139" s="18" t="s">
        <v>4447</v>
      </c>
      <c r="J139" s="18" t="s">
        <v>59</v>
      </c>
      <c r="K139" s="4" t="s">
        <v>3665</v>
      </c>
      <c r="L139" s="4" t="s">
        <v>3665</v>
      </c>
      <c r="M139" s="18" t="s">
        <v>1313</v>
      </c>
      <c r="N139" s="18" t="s">
        <v>35</v>
      </c>
      <c r="O139" s="2" t="s">
        <v>60</v>
      </c>
      <c r="P139" s="25" t="s">
        <v>112</v>
      </c>
      <c r="Q139" s="28"/>
    </row>
    <row r="140" spans="1:17" ht="13.15" x14ac:dyDescent="0.25">
      <c r="A140" s="1"/>
      <c r="B140" s="32" t="s">
        <v>13</v>
      </c>
      <c r="C140" s="136" t="s">
        <v>480</v>
      </c>
      <c r="D140" s="136"/>
      <c r="E140" s="18" t="s">
        <v>24</v>
      </c>
      <c r="F140" s="131" t="s">
        <v>488</v>
      </c>
      <c r="G140" s="131" t="s">
        <v>455</v>
      </c>
      <c r="H140" s="24" t="s">
        <v>98</v>
      </c>
      <c r="I140" s="2" t="s">
        <v>505</v>
      </c>
      <c r="J140" s="18" t="s">
        <v>20</v>
      </c>
      <c r="K140" s="3">
        <v>516925</v>
      </c>
      <c r="L140" s="3">
        <v>150052</v>
      </c>
      <c r="M140" s="18" t="s">
        <v>4020</v>
      </c>
      <c r="N140" s="18" t="s">
        <v>22</v>
      </c>
      <c r="O140" s="2" t="s">
        <v>69</v>
      </c>
      <c r="P140" s="25" t="s">
        <v>323</v>
      </c>
      <c r="Q140" s="21"/>
    </row>
    <row r="141" spans="1:17" ht="12.75" customHeight="1" x14ac:dyDescent="0.25">
      <c r="A141" s="1"/>
      <c r="B141" s="32" t="s">
        <v>13</v>
      </c>
      <c r="C141" s="136" t="s">
        <v>482</v>
      </c>
      <c r="D141" s="136" t="s">
        <v>4615</v>
      </c>
      <c r="E141" s="18" t="s">
        <v>24</v>
      </c>
      <c r="F141" s="131" t="s">
        <v>490</v>
      </c>
      <c r="G141" s="131" t="s">
        <v>159</v>
      </c>
      <c r="H141" s="24" t="s">
        <v>498</v>
      </c>
      <c r="I141" s="2" t="s">
        <v>507</v>
      </c>
      <c r="J141" s="18" t="s">
        <v>19</v>
      </c>
      <c r="K141" s="3">
        <v>394036</v>
      </c>
      <c r="L141" s="3">
        <v>290247</v>
      </c>
      <c r="M141" s="2" t="s">
        <v>169</v>
      </c>
      <c r="N141" s="18" t="s">
        <v>35</v>
      </c>
      <c r="O141" s="2" t="s">
        <v>169</v>
      </c>
      <c r="P141" s="25" t="s">
        <v>61</v>
      </c>
      <c r="Q141" s="21"/>
    </row>
    <row r="142" spans="1:17" ht="13.15" hidden="1" x14ac:dyDescent="0.25">
      <c r="A142" s="1"/>
      <c r="B142" s="32" t="s">
        <v>25</v>
      </c>
      <c r="C142" s="136" t="s">
        <v>483</v>
      </c>
      <c r="D142" s="136"/>
      <c r="E142" s="18" t="s">
        <v>24</v>
      </c>
      <c r="F142" s="131" t="s">
        <v>117</v>
      </c>
      <c r="G142" s="131" t="s">
        <v>117</v>
      </c>
      <c r="H142" s="24" t="s">
        <v>499</v>
      </c>
      <c r="I142" s="2" t="s">
        <v>508</v>
      </c>
      <c r="J142" s="18" t="s">
        <v>59</v>
      </c>
      <c r="K142" s="3">
        <v>427637.39071266644</v>
      </c>
      <c r="L142" s="3">
        <v>542053.25253514177</v>
      </c>
      <c r="M142" s="18" t="s">
        <v>4020</v>
      </c>
      <c r="N142" s="18" t="s">
        <v>35</v>
      </c>
      <c r="O142" s="2" t="s">
        <v>60</v>
      </c>
      <c r="P142" s="25" t="s">
        <v>61</v>
      </c>
      <c r="Q142" s="21"/>
    </row>
    <row r="143" spans="1:17" ht="13.15" x14ac:dyDescent="0.25">
      <c r="A143" s="1"/>
      <c r="B143" s="32" t="s">
        <v>83</v>
      </c>
      <c r="C143" s="136" t="s">
        <v>484</v>
      </c>
      <c r="D143" s="136" t="s">
        <v>4619</v>
      </c>
      <c r="E143" s="18" t="s">
        <v>24</v>
      </c>
      <c r="F143" s="131" t="s">
        <v>117</v>
      </c>
      <c r="G143" s="131" t="s">
        <v>117</v>
      </c>
      <c r="H143" s="24" t="s">
        <v>388</v>
      </c>
      <c r="I143" s="2" t="s">
        <v>509</v>
      </c>
      <c r="J143" s="18" t="s">
        <v>59</v>
      </c>
      <c r="K143" s="3">
        <v>427797</v>
      </c>
      <c r="L143" s="3">
        <v>542225</v>
      </c>
      <c r="M143" s="18" t="s">
        <v>4020</v>
      </c>
      <c r="N143" s="18" t="s">
        <v>35</v>
      </c>
      <c r="O143" s="2" t="s">
        <v>60</v>
      </c>
      <c r="P143" s="25" t="s">
        <v>61</v>
      </c>
      <c r="Q143" s="21"/>
    </row>
    <row r="144" spans="1:17" ht="12.75" customHeight="1" x14ac:dyDescent="0.25">
      <c r="A144" s="1"/>
      <c r="B144" s="32" t="s">
        <v>13</v>
      </c>
      <c r="C144" s="103" t="s">
        <v>4343</v>
      </c>
      <c r="D144" s="103" t="s">
        <v>4615</v>
      </c>
      <c r="E144" s="18" t="s">
        <v>24</v>
      </c>
      <c r="F144" s="131" t="s">
        <v>4359</v>
      </c>
      <c r="G144" s="131" t="s">
        <v>89</v>
      </c>
      <c r="H144" s="25" t="s">
        <v>4378</v>
      </c>
      <c r="I144" s="2" t="s">
        <v>4379</v>
      </c>
      <c r="J144" s="18" t="s">
        <v>88</v>
      </c>
      <c r="K144" s="4" t="s">
        <v>3665</v>
      </c>
      <c r="L144" s="4" t="s">
        <v>3665</v>
      </c>
      <c r="M144" s="18" t="s">
        <v>4001</v>
      </c>
      <c r="N144" s="18" t="s">
        <v>22</v>
      </c>
      <c r="O144" s="2" t="s">
        <v>89</v>
      </c>
      <c r="P144" s="25" t="s">
        <v>90</v>
      </c>
      <c r="Q144" s="21"/>
    </row>
    <row r="145" spans="1:17" ht="12.75" hidden="1" customHeight="1" x14ac:dyDescent="0.25">
      <c r="A145" s="1"/>
      <c r="B145" s="32" t="s">
        <v>25</v>
      </c>
      <c r="C145" s="136" t="s">
        <v>485</v>
      </c>
      <c r="D145" s="136"/>
      <c r="E145" s="18" t="s">
        <v>24</v>
      </c>
      <c r="F145" s="131" t="s">
        <v>492</v>
      </c>
      <c r="G145" s="131" t="s">
        <v>283</v>
      </c>
      <c r="H145" s="24" t="s">
        <v>500</v>
      </c>
      <c r="I145" s="2" t="s">
        <v>511</v>
      </c>
      <c r="J145" s="18" t="s">
        <v>20</v>
      </c>
      <c r="K145" s="3">
        <v>560653</v>
      </c>
      <c r="L145" s="3">
        <v>99312</v>
      </c>
      <c r="M145" s="18" t="s">
        <v>4020</v>
      </c>
      <c r="N145" s="18" t="s">
        <v>22</v>
      </c>
      <c r="O145" s="2" t="s">
        <v>69</v>
      </c>
      <c r="P145" s="25" t="s">
        <v>323</v>
      </c>
      <c r="Q145" s="21"/>
    </row>
    <row r="146" spans="1:17" ht="12.75" hidden="1" customHeight="1" x14ac:dyDescent="0.25">
      <c r="A146" s="1"/>
      <c r="B146" s="32" t="s">
        <v>25</v>
      </c>
      <c r="C146" s="136" t="s">
        <v>513</v>
      </c>
      <c r="D146" s="136"/>
      <c r="E146" s="18" t="s">
        <v>24</v>
      </c>
      <c r="F146" s="131" t="s">
        <v>520</v>
      </c>
      <c r="G146" s="131" t="s">
        <v>455</v>
      </c>
      <c r="H146" s="24" t="s">
        <v>531</v>
      </c>
      <c r="I146" s="2" t="s">
        <v>537</v>
      </c>
      <c r="J146" s="18" t="s">
        <v>20</v>
      </c>
      <c r="K146" s="3">
        <v>520788</v>
      </c>
      <c r="L146" s="3">
        <v>160734</v>
      </c>
      <c r="M146" s="18" t="s">
        <v>4020</v>
      </c>
      <c r="N146" s="18" t="s">
        <v>35</v>
      </c>
      <c r="O146" s="2" t="s">
        <v>69</v>
      </c>
      <c r="P146" s="25" t="s">
        <v>323</v>
      </c>
      <c r="Q146" s="21"/>
    </row>
    <row r="147" spans="1:17" ht="12.75" hidden="1" customHeight="1" x14ac:dyDescent="0.25">
      <c r="A147" s="1"/>
      <c r="B147" s="32" t="s">
        <v>25</v>
      </c>
      <c r="C147" s="136" t="s">
        <v>514</v>
      </c>
      <c r="D147" s="136"/>
      <c r="E147" s="18" t="s">
        <v>24</v>
      </c>
      <c r="F147" s="131" t="s">
        <v>521</v>
      </c>
      <c r="G147" s="131" t="s">
        <v>530</v>
      </c>
      <c r="H147" s="24" t="s">
        <v>532</v>
      </c>
      <c r="I147" s="2" t="s">
        <v>538</v>
      </c>
      <c r="J147" s="18" t="s">
        <v>19</v>
      </c>
      <c r="K147" s="3">
        <v>403607.95161975292</v>
      </c>
      <c r="L147" s="3">
        <v>244130.49962365773</v>
      </c>
      <c r="M147" s="2" t="s">
        <v>169</v>
      </c>
      <c r="N147" s="18" t="s">
        <v>22</v>
      </c>
      <c r="O147" s="2" t="s">
        <v>169</v>
      </c>
      <c r="P147" s="25" t="s">
        <v>231</v>
      </c>
      <c r="Q147" s="21"/>
    </row>
    <row r="148" spans="1:17" ht="12.75" hidden="1" customHeight="1" x14ac:dyDescent="0.25">
      <c r="A148" s="1"/>
      <c r="B148" s="32" t="s">
        <v>25</v>
      </c>
      <c r="C148" s="136" t="s">
        <v>516</v>
      </c>
      <c r="D148" s="136"/>
      <c r="E148" s="18" t="s">
        <v>24</v>
      </c>
      <c r="F148" s="131" t="s">
        <v>523</v>
      </c>
      <c r="G148" s="131" t="s">
        <v>73</v>
      </c>
      <c r="H148" s="24" t="s">
        <v>387</v>
      </c>
      <c r="I148" s="2" t="s">
        <v>540</v>
      </c>
      <c r="J148" s="18" t="s">
        <v>20</v>
      </c>
      <c r="K148" s="3">
        <v>291990</v>
      </c>
      <c r="L148" s="3">
        <v>93053</v>
      </c>
      <c r="M148" s="2" t="s">
        <v>21</v>
      </c>
      <c r="N148" s="18" t="s">
        <v>22</v>
      </c>
      <c r="O148" s="2" t="s">
        <v>21</v>
      </c>
      <c r="P148" s="25" t="s">
        <v>76</v>
      </c>
      <c r="Q148" s="21"/>
    </row>
    <row r="149" spans="1:17" ht="13.15" x14ac:dyDescent="0.25">
      <c r="A149" s="1"/>
      <c r="B149" s="32" t="s">
        <v>83</v>
      </c>
      <c r="C149" s="136" t="s">
        <v>517</v>
      </c>
      <c r="D149" s="136" t="s">
        <v>4619</v>
      </c>
      <c r="E149" s="18" t="s">
        <v>24</v>
      </c>
      <c r="F149" s="131" t="s">
        <v>523</v>
      </c>
      <c r="G149" s="131" t="s">
        <v>73</v>
      </c>
      <c r="H149" s="24" t="s">
        <v>387</v>
      </c>
      <c r="I149" s="2" t="s">
        <v>540</v>
      </c>
      <c r="J149" s="18" t="s">
        <v>20</v>
      </c>
      <c r="K149" s="3">
        <v>291990</v>
      </c>
      <c r="L149" s="3">
        <v>93053</v>
      </c>
      <c r="M149" s="2" t="s">
        <v>21</v>
      </c>
      <c r="N149" s="18" t="s">
        <v>22</v>
      </c>
      <c r="O149" s="2" t="s">
        <v>21</v>
      </c>
      <c r="P149" s="25" t="s">
        <v>76</v>
      </c>
      <c r="Q149" s="21"/>
    </row>
    <row r="150" spans="1:17" ht="12.75" customHeight="1" x14ac:dyDescent="0.25">
      <c r="A150" s="1"/>
      <c r="B150" s="32" t="s">
        <v>13</v>
      </c>
      <c r="C150" s="136" t="s">
        <v>515</v>
      </c>
      <c r="D150" s="136" t="s">
        <v>4619</v>
      </c>
      <c r="E150" s="18" t="s">
        <v>24</v>
      </c>
      <c r="F150" s="131" t="s">
        <v>522</v>
      </c>
      <c r="G150" s="131" t="s">
        <v>73</v>
      </c>
      <c r="H150" s="24" t="s">
        <v>533</v>
      </c>
      <c r="I150" s="2" t="s">
        <v>539</v>
      </c>
      <c r="J150" s="18" t="s">
        <v>20</v>
      </c>
      <c r="K150" s="3">
        <v>292924</v>
      </c>
      <c r="L150" s="3">
        <v>92766</v>
      </c>
      <c r="M150" s="2" t="s">
        <v>21</v>
      </c>
      <c r="N150" s="18" t="s">
        <v>22</v>
      </c>
      <c r="O150" s="2" t="s">
        <v>21</v>
      </c>
      <c r="P150" s="25" t="s">
        <v>76</v>
      </c>
      <c r="Q150" s="21"/>
    </row>
    <row r="151" spans="1:17" ht="13.15" x14ac:dyDescent="0.25">
      <c r="A151" s="1"/>
      <c r="B151" s="32" t="s">
        <v>13</v>
      </c>
      <c r="C151" s="136" t="s">
        <v>518</v>
      </c>
      <c r="D151" s="136"/>
      <c r="E151" s="18" t="s">
        <v>24</v>
      </c>
      <c r="F151" s="131" t="s">
        <v>525</v>
      </c>
      <c r="G151" s="131" t="s">
        <v>87</v>
      </c>
      <c r="H151" s="24" t="s">
        <v>534</v>
      </c>
      <c r="I151" s="2" t="s">
        <v>541</v>
      </c>
      <c r="J151" s="18" t="s">
        <v>88</v>
      </c>
      <c r="K151" s="3">
        <v>510768</v>
      </c>
      <c r="L151" s="3">
        <v>173315</v>
      </c>
      <c r="M151" s="18" t="s">
        <v>4001</v>
      </c>
      <c r="N151" s="18" t="s">
        <v>22</v>
      </c>
      <c r="O151" s="2" t="s">
        <v>89</v>
      </c>
      <c r="P151" s="25" t="s">
        <v>90</v>
      </c>
      <c r="Q151" s="21"/>
    </row>
    <row r="152" spans="1:17" ht="12.75" customHeight="1" x14ac:dyDescent="0.25">
      <c r="A152" s="1"/>
      <c r="B152" s="32" t="s">
        <v>13</v>
      </c>
      <c r="C152" s="103" t="s">
        <v>4496</v>
      </c>
      <c r="D152" s="103"/>
      <c r="E152" s="18" t="s">
        <v>24</v>
      </c>
      <c r="F152" s="131" t="s">
        <v>2552</v>
      </c>
      <c r="G152" s="131" t="s">
        <v>55</v>
      </c>
      <c r="H152" s="25" t="s">
        <v>4539</v>
      </c>
      <c r="I152" s="2" t="s">
        <v>4540</v>
      </c>
      <c r="J152" s="18" t="s">
        <v>19</v>
      </c>
      <c r="K152" s="2" t="s">
        <v>3665</v>
      </c>
      <c r="L152" s="2" t="s">
        <v>3665</v>
      </c>
      <c r="M152" s="2" t="s">
        <v>47</v>
      </c>
      <c r="N152" s="18" t="s">
        <v>35</v>
      </c>
      <c r="O152" s="2" t="s">
        <v>47</v>
      </c>
      <c r="P152" s="25" t="s">
        <v>48</v>
      </c>
      <c r="Q152" s="21"/>
    </row>
    <row r="153" spans="1:17" ht="13.15" x14ac:dyDescent="0.25">
      <c r="A153" s="120"/>
      <c r="B153" s="32" t="s">
        <v>13</v>
      </c>
      <c r="C153" s="138" t="s">
        <v>4250</v>
      </c>
      <c r="D153" s="138" t="s">
        <v>4619</v>
      </c>
      <c r="E153" s="18" t="s">
        <v>24</v>
      </c>
      <c r="F153" s="143" t="s">
        <v>2560</v>
      </c>
      <c r="G153" s="143" t="s">
        <v>66</v>
      </c>
      <c r="H153" s="25" t="s">
        <v>4291</v>
      </c>
      <c r="I153" s="15" t="s">
        <v>4292</v>
      </c>
      <c r="J153" s="18" t="s">
        <v>20</v>
      </c>
      <c r="K153" s="4" t="s">
        <v>3665</v>
      </c>
      <c r="L153" s="4" t="s">
        <v>3665</v>
      </c>
      <c r="M153" s="18" t="s">
        <v>4020</v>
      </c>
      <c r="N153" s="18" t="s">
        <v>22</v>
      </c>
      <c r="O153" s="2" t="s">
        <v>69</v>
      </c>
      <c r="P153" s="25" t="s">
        <v>70</v>
      </c>
      <c r="Q153" s="21"/>
    </row>
    <row r="154" spans="1:17" ht="12.75" hidden="1" customHeight="1" x14ac:dyDescent="0.25">
      <c r="A154" s="1"/>
      <c r="B154" s="32" t="s">
        <v>25</v>
      </c>
      <c r="C154" s="136" t="s">
        <v>519</v>
      </c>
      <c r="D154" s="136"/>
      <c r="E154" s="18" t="s">
        <v>24</v>
      </c>
      <c r="F154" s="131" t="s">
        <v>529</v>
      </c>
      <c r="G154" s="131" t="s">
        <v>206</v>
      </c>
      <c r="H154" s="24" t="s">
        <v>536</v>
      </c>
      <c r="I154" s="2" t="s">
        <v>542</v>
      </c>
      <c r="J154" s="18" t="s">
        <v>59</v>
      </c>
      <c r="K154" s="3">
        <v>425700.94191955205</v>
      </c>
      <c r="L154" s="3">
        <v>562709.29161189857</v>
      </c>
      <c r="M154" s="18" t="s">
        <v>4020</v>
      </c>
      <c r="N154" s="18" t="s">
        <v>35</v>
      </c>
      <c r="O154" s="2" t="s">
        <v>60</v>
      </c>
      <c r="P154" s="25" t="s">
        <v>61</v>
      </c>
      <c r="Q154" s="21"/>
    </row>
    <row r="155" spans="1:17" ht="12.75" hidden="1" customHeight="1" x14ac:dyDescent="0.25">
      <c r="A155" s="1"/>
      <c r="B155" s="32" t="s">
        <v>25</v>
      </c>
      <c r="C155" s="136" t="s">
        <v>543</v>
      </c>
      <c r="D155" s="136"/>
      <c r="E155" s="18" t="s">
        <v>24</v>
      </c>
      <c r="F155" s="131" t="s">
        <v>445</v>
      </c>
      <c r="G155" s="131" t="s">
        <v>250</v>
      </c>
      <c r="H155" s="25" t="s">
        <v>561</v>
      </c>
      <c r="I155" s="2" t="s">
        <v>571</v>
      </c>
      <c r="J155" s="18" t="s">
        <v>20</v>
      </c>
      <c r="K155" s="3">
        <v>382827</v>
      </c>
      <c r="L155" s="3">
        <v>218390</v>
      </c>
      <c r="M155" s="2" t="s">
        <v>21</v>
      </c>
      <c r="N155" s="18" t="s">
        <v>22</v>
      </c>
      <c r="O155" s="2" t="s">
        <v>21</v>
      </c>
      <c r="P155" s="25" t="s">
        <v>171</v>
      </c>
      <c r="Q155" s="21"/>
    </row>
    <row r="156" spans="1:17" ht="12.75" customHeight="1" x14ac:dyDescent="0.25">
      <c r="A156" s="1"/>
      <c r="B156" s="32" t="s">
        <v>83</v>
      </c>
      <c r="C156" s="136" t="s">
        <v>544</v>
      </c>
      <c r="D156" s="136" t="s">
        <v>4619</v>
      </c>
      <c r="E156" s="18" t="s">
        <v>24</v>
      </c>
      <c r="F156" s="131" t="s">
        <v>445</v>
      </c>
      <c r="G156" s="131" t="s">
        <v>250</v>
      </c>
      <c r="H156" s="25" t="s">
        <v>562</v>
      </c>
      <c r="I156" s="2" t="s">
        <v>572</v>
      </c>
      <c r="J156" s="18" t="s">
        <v>20</v>
      </c>
      <c r="K156" s="3">
        <v>382827</v>
      </c>
      <c r="L156" s="3">
        <v>218390</v>
      </c>
      <c r="M156" s="2" t="s">
        <v>21</v>
      </c>
      <c r="N156" s="18" t="s">
        <v>22</v>
      </c>
      <c r="O156" s="2" t="s">
        <v>21</v>
      </c>
      <c r="P156" s="25" t="s">
        <v>171</v>
      </c>
      <c r="Q156" s="21"/>
    </row>
    <row r="157" spans="1:17" ht="12.75" hidden="1" customHeight="1" x14ac:dyDescent="0.25">
      <c r="A157" s="1"/>
      <c r="B157" s="32" t="s">
        <v>25</v>
      </c>
      <c r="C157" s="136" t="s">
        <v>545</v>
      </c>
      <c r="D157" s="136"/>
      <c r="E157" s="18" t="s">
        <v>24</v>
      </c>
      <c r="F157" s="131" t="s">
        <v>554</v>
      </c>
      <c r="G157" s="131" t="s">
        <v>245</v>
      </c>
      <c r="H157" s="25" t="s">
        <v>563</v>
      </c>
      <c r="I157" s="2" t="s">
        <v>573</v>
      </c>
      <c r="J157" s="18" t="s">
        <v>59</v>
      </c>
      <c r="K157" s="3">
        <v>491216.10355107131</v>
      </c>
      <c r="L157" s="3">
        <v>335798.72319346148</v>
      </c>
      <c r="M157" s="2" t="s">
        <v>105</v>
      </c>
      <c r="N157" s="18" t="s">
        <v>35</v>
      </c>
      <c r="O157" s="2" t="s">
        <v>169</v>
      </c>
      <c r="P157" s="25" t="s">
        <v>257</v>
      </c>
      <c r="Q157" s="21"/>
    </row>
    <row r="158" spans="1:17" ht="12.75" hidden="1" customHeight="1" x14ac:dyDescent="0.25">
      <c r="A158" s="1"/>
      <c r="B158" s="32" t="s">
        <v>25</v>
      </c>
      <c r="C158" s="136" t="s">
        <v>546</v>
      </c>
      <c r="D158" s="136"/>
      <c r="E158" s="18" t="s">
        <v>24</v>
      </c>
      <c r="F158" s="131" t="s">
        <v>555</v>
      </c>
      <c r="G158" s="131" t="s">
        <v>66</v>
      </c>
      <c r="H158" s="25" t="s">
        <v>564</v>
      </c>
      <c r="I158" s="2" t="s">
        <v>574</v>
      </c>
      <c r="J158" s="18" t="s">
        <v>20</v>
      </c>
      <c r="K158" s="3">
        <v>564698</v>
      </c>
      <c r="L158" s="3">
        <v>174181</v>
      </c>
      <c r="M158" s="18" t="s">
        <v>4020</v>
      </c>
      <c r="N158" s="18" t="s">
        <v>22</v>
      </c>
      <c r="O158" s="2" t="s">
        <v>69</v>
      </c>
      <c r="P158" s="25" t="s">
        <v>70</v>
      </c>
      <c r="Q158" s="21"/>
    </row>
    <row r="159" spans="1:17" ht="12.75" hidden="1" customHeight="1" x14ac:dyDescent="0.25">
      <c r="A159" s="1"/>
      <c r="B159" s="32" t="s">
        <v>25</v>
      </c>
      <c r="C159" s="136" t="s">
        <v>547</v>
      </c>
      <c r="D159" s="136"/>
      <c r="E159" s="18" t="s">
        <v>24</v>
      </c>
      <c r="F159" s="131" t="s">
        <v>556</v>
      </c>
      <c r="G159" s="131" t="s">
        <v>281</v>
      </c>
      <c r="H159" s="25" t="s">
        <v>565</v>
      </c>
      <c r="I159" s="2" t="s">
        <v>575</v>
      </c>
      <c r="J159" s="18" t="s">
        <v>59</v>
      </c>
      <c r="K159" s="3">
        <v>526998.73685417837</v>
      </c>
      <c r="L159" s="3">
        <v>409317.53898160474</v>
      </c>
      <c r="M159" s="18" t="s">
        <v>1313</v>
      </c>
      <c r="N159" s="18" t="s">
        <v>35</v>
      </c>
      <c r="O159" s="2" t="s">
        <v>60</v>
      </c>
      <c r="P159" s="25" t="s">
        <v>112</v>
      </c>
      <c r="Q159" s="21"/>
    </row>
    <row r="160" spans="1:17" ht="12.75" customHeight="1" x14ac:dyDescent="0.25">
      <c r="A160" s="1"/>
      <c r="B160" s="32" t="s">
        <v>83</v>
      </c>
      <c r="C160" s="136" t="s">
        <v>548</v>
      </c>
      <c r="D160" s="136" t="s">
        <v>4619</v>
      </c>
      <c r="E160" s="18" t="s">
        <v>24</v>
      </c>
      <c r="F160" s="131" t="s">
        <v>556</v>
      </c>
      <c r="G160" s="131" t="s">
        <v>281</v>
      </c>
      <c r="H160" s="25" t="s">
        <v>566</v>
      </c>
      <c r="I160" s="2" t="s">
        <v>576</v>
      </c>
      <c r="J160" s="18" t="s">
        <v>59</v>
      </c>
      <c r="K160" s="3">
        <v>526999</v>
      </c>
      <c r="L160" s="3">
        <v>409318</v>
      </c>
      <c r="M160" s="18" t="s">
        <v>1313</v>
      </c>
      <c r="N160" s="18" t="s">
        <v>35</v>
      </c>
      <c r="O160" s="2" t="s">
        <v>60</v>
      </c>
      <c r="P160" s="25" t="s">
        <v>112</v>
      </c>
      <c r="Q160" s="21"/>
    </row>
    <row r="161" spans="1:17" ht="12.75" customHeight="1" x14ac:dyDescent="0.25">
      <c r="A161" s="29"/>
      <c r="B161" s="32" t="s">
        <v>13</v>
      </c>
      <c r="C161" s="103" t="s">
        <v>4415</v>
      </c>
      <c r="D161" s="103" t="s">
        <v>4615</v>
      </c>
      <c r="E161" s="18" t="s">
        <v>24</v>
      </c>
      <c r="F161" s="131" t="s">
        <v>556</v>
      </c>
      <c r="G161" s="131" t="s">
        <v>281</v>
      </c>
      <c r="H161" s="25" t="s">
        <v>2608</v>
      </c>
      <c r="I161" s="18" t="s">
        <v>4448</v>
      </c>
      <c r="J161" s="18" t="s">
        <v>59</v>
      </c>
      <c r="K161" s="4" t="s">
        <v>3665</v>
      </c>
      <c r="L161" s="4" t="s">
        <v>3665</v>
      </c>
      <c r="M161" s="18" t="s">
        <v>1313</v>
      </c>
      <c r="N161" s="18" t="s">
        <v>35</v>
      </c>
      <c r="O161" s="2" t="s">
        <v>60</v>
      </c>
      <c r="P161" s="25" t="s">
        <v>112</v>
      </c>
      <c r="Q161" s="28"/>
    </row>
    <row r="162" spans="1:17" ht="12.75" hidden="1" customHeight="1" x14ac:dyDescent="0.25">
      <c r="A162" s="1"/>
      <c r="B162" s="32" t="s">
        <v>25</v>
      </c>
      <c r="C162" s="136" t="s">
        <v>549</v>
      </c>
      <c r="D162" s="136"/>
      <c r="E162" s="18" t="s">
        <v>24</v>
      </c>
      <c r="F162" s="131" t="s">
        <v>557</v>
      </c>
      <c r="G162" s="131" t="s">
        <v>455</v>
      </c>
      <c r="H162" s="25" t="s">
        <v>568</v>
      </c>
      <c r="I162" s="2" t="s">
        <v>577</v>
      </c>
      <c r="J162" s="18" t="s">
        <v>20</v>
      </c>
      <c r="K162" s="3">
        <v>499314</v>
      </c>
      <c r="L162" s="3">
        <v>149891</v>
      </c>
      <c r="M162" s="18" t="s">
        <v>4020</v>
      </c>
      <c r="N162" s="18" t="s">
        <v>22</v>
      </c>
      <c r="O162" s="2" t="s">
        <v>69</v>
      </c>
      <c r="P162" s="25" t="s">
        <v>323</v>
      </c>
      <c r="Q162" s="21"/>
    </row>
    <row r="163" spans="1:17" ht="12.75" customHeight="1" x14ac:dyDescent="0.25">
      <c r="A163" s="1"/>
      <c r="B163" s="32" t="s">
        <v>83</v>
      </c>
      <c r="C163" s="136" t="s">
        <v>550</v>
      </c>
      <c r="D163" s="136" t="s">
        <v>4619</v>
      </c>
      <c r="E163" s="18" t="s">
        <v>24</v>
      </c>
      <c r="F163" s="131" t="s">
        <v>557</v>
      </c>
      <c r="G163" s="131" t="s">
        <v>455</v>
      </c>
      <c r="H163" s="25" t="s">
        <v>567</v>
      </c>
      <c r="I163" s="2" t="s">
        <v>578</v>
      </c>
      <c r="J163" s="18" t="s">
        <v>20</v>
      </c>
      <c r="K163" s="3">
        <v>499189</v>
      </c>
      <c r="L163" s="3">
        <v>149861</v>
      </c>
      <c r="M163" s="18" t="s">
        <v>4020</v>
      </c>
      <c r="N163" s="18" t="s">
        <v>22</v>
      </c>
      <c r="O163" s="2" t="s">
        <v>69</v>
      </c>
      <c r="P163" s="25" t="s">
        <v>323</v>
      </c>
      <c r="Q163" s="21"/>
    </row>
    <row r="164" spans="1:17" ht="12.75" customHeight="1" x14ac:dyDescent="0.25">
      <c r="A164" s="120"/>
      <c r="B164" s="32" t="s">
        <v>13</v>
      </c>
      <c r="C164" s="138" t="s">
        <v>4251</v>
      </c>
      <c r="D164" s="138" t="s">
        <v>4619</v>
      </c>
      <c r="E164" s="18" t="s">
        <v>24</v>
      </c>
      <c r="F164" s="143" t="s">
        <v>557</v>
      </c>
      <c r="G164" s="143" t="s">
        <v>455</v>
      </c>
      <c r="H164" s="25" t="s">
        <v>568</v>
      </c>
      <c r="I164" s="15" t="s">
        <v>4293</v>
      </c>
      <c r="J164" s="18" t="s">
        <v>20</v>
      </c>
      <c r="K164" s="4" t="s">
        <v>3665</v>
      </c>
      <c r="L164" s="4" t="s">
        <v>3665</v>
      </c>
      <c r="M164" s="18" t="s">
        <v>4020</v>
      </c>
      <c r="N164" s="18" t="s">
        <v>22</v>
      </c>
      <c r="O164" s="2" t="s">
        <v>69</v>
      </c>
      <c r="P164" s="25" t="s">
        <v>323</v>
      </c>
      <c r="Q164" s="21"/>
    </row>
    <row r="165" spans="1:17" ht="12.75" hidden="1" customHeight="1" x14ac:dyDescent="0.25">
      <c r="A165" s="1"/>
      <c r="B165" s="32" t="s">
        <v>25</v>
      </c>
      <c r="C165" s="136" t="s">
        <v>551</v>
      </c>
      <c r="D165" s="136"/>
      <c r="E165" s="18" t="s">
        <v>24</v>
      </c>
      <c r="F165" s="131" t="s">
        <v>559</v>
      </c>
      <c r="G165" s="131" t="s">
        <v>156</v>
      </c>
      <c r="H165" s="25" t="s">
        <v>570</v>
      </c>
      <c r="I165" s="2" t="s">
        <v>579</v>
      </c>
      <c r="J165" s="18" t="s">
        <v>59</v>
      </c>
      <c r="K165" s="3">
        <v>409229</v>
      </c>
      <c r="L165" s="3">
        <v>424800</v>
      </c>
      <c r="M165" s="18" t="s">
        <v>1313</v>
      </c>
      <c r="N165" s="18" t="s">
        <v>35</v>
      </c>
      <c r="O165" s="2" t="s">
        <v>60</v>
      </c>
      <c r="P165" s="25" t="s">
        <v>173</v>
      </c>
      <c r="Q165" s="21"/>
    </row>
    <row r="166" spans="1:17" ht="12.75" hidden="1" customHeight="1" x14ac:dyDescent="0.25">
      <c r="A166" s="1"/>
      <c r="B166" s="32" t="s">
        <v>25</v>
      </c>
      <c r="C166" s="136" t="s">
        <v>1138</v>
      </c>
      <c r="D166" s="136"/>
      <c r="E166" s="18" t="s">
        <v>24</v>
      </c>
      <c r="F166" s="131" t="s">
        <v>1144</v>
      </c>
      <c r="G166" s="131" t="s">
        <v>208</v>
      </c>
      <c r="H166" s="25" t="s">
        <v>1151</v>
      </c>
      <c r="I166" s="2" t="s">
        <v>1160</v>
      </c>
      <c r="J166" s="18" t="s">
        <v>19</v>
      </c>
      <c r="K166" s="3">
        <v>388210.61171416007</v>
      </c>
      <c r="L166" s="3">
        <v>347240.8348594014</v>
      </c>
      <c r="M166" s="2" t="s">
        <v>169</v>
      </c>
      <c r="N166" s="18" t="s">
        <v>35</v>
      </c>
      <c r="O166" s="2" t="s">
        <v>169</v>
      </c>
      <c r="P166" s="25" t="s">
        <v>231</v>
      </c>
      <c r="Q166" s="21"/>
    </row>
    <row r="167" spans="1:17" ht="12.75" hidden="1" customHeight="1" x14ac:dyDescent="0.25">
      <c r="A167" s="1"/>
      <c r="B167" s="32" t="s">
        <v>25</v>
      </c>
      <c r="C167" s="130" t="s">
        <v>1244</v>
      </c>
      <c r="D167" s="130"/>
      <c r="E167" s="18" t="s">
        <v>24</v>
      </c>
      <c r="F167" s="131" t="s">
        <v>1251</v>
      </c>
      <c r="G167" s="131" t="s">
        <v>89</v>
      </c>
      <c r="H167" s="25" t="s">
        <v>1260</v>
      </c>
      <c r="I167" s="2" t="s">
        <v>1267</v>
      </c>
      <c r="J167" s="18" t="s">
        <v>88</v>
      </c>
      <c r="K167" s="3">
        <v>521446</v>
      </c>
      <c r="L167" s="3">
        <v>183335</v>
      </c>
      <c r="M167" s="18" t="s">
        <v>4001</v>
      </c>
      <c r="N167" s="18" t="s">
        <v>22</v>
      </c>
      <c r="O167" s="2" t="s">
        <v>89</v>
      </c>
      <c r="P167" s="25" t="s">
        <v>90</v>
      </c>
      <c r="Q167" s="21"/>
    </row>
    <row r="168" spans="1:17" ht="12.75" hidden="1" customHeight="1" x14ac:dyDescent="0.25">
      <c r="A168" s="1"/>
      <c r="B168" s="32" t="s">
        <v>25</v>
      </c>
      <c r="C168" s="136" t="s">
        <v>580</v>
      </c>
      <c r="D168" s="136"/>
      <c r="E168" s="18" t="s">
        <v>24</v>
      </c>
      <c r="F168" s="131" t="s">
        <v>586</v>
      </c>
      <c r="G168" s="131" t="s">
        <v>127</v>
      </c>
      <c r="H168" s="24" t="s">
        <v>596</v>
      </c>
      <c r="I168" s="2" t="s">
        <v>602</v>
      </c>
      <c r="J168" s="18" t="s">
        <v>88</v>
      </c>
      <c r="K168" s="3">
        <v>544324.57179093023</v>
      </c>
      <c r="L168" s="3">
        <v>210053.57851989087</v>
      </c>
      <c r="M168" s="18" t="s">
        <v>4020</v>
      </c>
      <c r="N168" s="18" t="s">
        <v>22</v>
      </c>
      <c r="O168" s="2" t="s">
        <v>69</v>
      </c>
      <c r="P168" s="25" t="s">
        <v>82</v>
      </c>
      <c r="Q168" s="21"/>
    </row>
    <row r="169" spans="1:17" ht="12.75" customHeight="1" x14ac:dyDescent="0.2">
      <c r="A169" s="1"/>
      <c r="B169" s="32" t="s">
        <v>13</v>
      </c>
      <c r="C169" s="103" t="s">
        <v>4345</v>
      </c>
      <c r="D169" s="103"/>
      <c r="E169" s="18" t="s">
        <v>24</v>
      </c>
      <c r="F169" s="131" t="s">
        <v>586</v>
      </c>
      <c r="G169" s="131" t="s">
        <v>127</v>
      </c>
      <c r="H169" s="25" t="s">
        <v>4383</v>
      </c>
      <c r="I169" s="2" t="s">
        <v>4384</v>
      </c>
      <c r="J169" s="18" t="s">
        <v>88</v>
      </c>
      <c r="K169" s="4" t="s">
        <v>3665</v>
      </c>
      <c r="L169" s="4" t="s">
        <v>3665</v>
      </c>
      <c r="M169" s="18" t="s">
        <v>4020</v>
      </c>
      <c r="N169" s="18" t="s">
        <v>22</v>
      </c>
      <c r="O169" s="2" t="s">
        <v>69</v>
      </c>
      <c r="P169" s="25" t="s">
        <v>82</v>
      </c>
      <c r="Q169" s="21"/>
    </row>
    <row r="170" spans="1:17" ht="13.15" hidden="1" x14ac:dyDescent="0.25">
      <c r="A170" s="1"/>
      <c r="B170" s="32" t="s">
        <v>25</v>
      </c>
      <c r="C170" s="136" t="s">
        <v>581</v>
      </c>
      <c r="D170" s="136"/>
      <c r="E170" s="18" t="s">
        <v>24</v>
      </c>
      <c r="F170" s="131" t="s">
        <v>587</v>
      </c>
      <c r="G170" s="131" t="s">
        <v>594</v>
      </c>
      <c r="H170" s="24" t="s">
        <v>597</v>
      </c>
      <c r="I170" s="2" t="s">
        <v>603</v>
      </c>
      <c r="J170" s="18" t="s">
        <v>59</v>
      </c>
      <c r="K170" s="3">
        <v>430229.66964497976</v>
      </c>
      <c r="L170" s="3">
        <v>455035.17906189919</v>
      </c>
      <c r="M170" s="18" t="s">
        <v>4020</v>
      </c>
      <c r="N170" s="18" t="s">
        <v>35</v>
      </c>
      <c r="O170" s="2" t="s">
        <v>60</v>
      </c>
      <c r="P170" s="25" t="s">
        <v>173</v>
      </c>
      <c r="Q170" s="21"/>
    </row>
    <row r="171" spans="1:17" ht="12.75" customHeight="1" x14ac:dyDescent="0.2">
      <c r="A171" s="29"/>
      <c r="B171" s="32" t="s">
        <v>13</v>
      </c>
      <c r="C171" s="103" t="s">
        <v>4416</v>
      </c>
      <c r="D171" s="103" t="s">
        <v>4619</v>
      </c>
      <c r="E171" s="18" t="s">
        <v>24</v>
      </c>
      <c r="F171" s="131" t="s">
        <v>587</v>
      </c>
      <c r="G171" s="131" t="s">
        <v>594</v>
      </c>
      <c r="H171" s="25" t="s">
        <v>4449</v>
      </c>
      <c r="I171" s="18" t="s">
        <v>4450</v>
      </c>
      <c r="J171" s="18" t="s">
        <v>59</v>
      </c>
      <c r="K171" s="4" t="s">
        <v>3665</v>
      </c>
      <c r="L171" s="4" t="s">
        <v>3665</v>
      </c>
      <c r="M171" s="18" t="s">
        <v>4020</v>
      </c>
      <c r="N171" s="18" t="s">
        <v>35</v>
      </c>
      <c r="O171" s="2" t="s">
        <v>60</v>
      </c>
      <c r="P171" s="25" t="s">
        <v>173</v>
      </c>
      <c r="Q171" s="28"/>
    </row>
    <row r="172" spans="1:17" ht="12.75" customHeight="1" x14ac:dyDescent="0.2">
      <c r="A172" s="1"/>
      <c r="B172" s="32" t="s">
        <v>83</v>
      </c>
      <c r="C172" s="136" t="s">
        <v>582</v>
      </c>
      <c r="D172" s="136" t="s">
        <v>4615</v>
      </c>
      <c r="E172" s="18" t="s">
        <v>24</v>
      </c>
      <c r="F172" s="131" t="s">
        <v>588</v>
      </c>
      <c r="G172" s="131" t="s">
        <v>87</v>
      </c>
      <c r="H172" s="24" t="s">
        <v>598</v>
      </c>
      <c r="I172" s="2" t="s">
        <v>604</v>
      </c>
      <c r="J172" s="18" t="s">
        <v>88</v>
      </c>
      <c r="K172" s="3">
        <v>514989</v>
      </c>
      <c r="L172" s="3">
        <v>189684</v>
      </c>
      <c r="M172" s="18" t="s">
        <v>4001</v>
      </c>
      <c r="N172" s="18" t="s">
        <v>22</v>
      </c>
      <c r="O172" s="2" t="s">
        <v>89</v>
      </c>
      <c r="P172" s="25" t="s">
        <v>90</v>
      </c>
      <c r="Q172" s="21"/>
    </row>
    <row r="173" spans="1:17" ht="12.75" hidden="1" customHeight="1" x14ac:dyDescent="0.25">
      <c r="A173" s="1"/>
      <c r="B173" s="32" t="s">
        <v>25</v>
      </c>
      <c r="C173" s="136" t="s">
        <v>583</v>
      </c>
      <c r="D173" s="136"/>
      <c r="E173" s="18" t="s">
        <v>24</v>
      </c>
      <c r="F173" s="131" t="s">
        <v>589</v>
      </c>
      <c r="G173" s="131" t="s">
        <v>560</v>
      </c>
      <c r="H173" s="24" t="s">
        <v>599</v>
      </c>
      <c r="I173" s="2" t="s">
        <v>605</v>
      </c>
      <c r="J173" s="18" t="s">
        <v>59</v>
      </c>
      <c r="K173" s="3">
        <v>450667.70757227385</v>
      </c>
      <c r="L173" s="3">
        <v>532607.10157043021</v>
      </c>
      <c r="M173" s="18" t="s">
        <v>4020</v>
      </c>
      <c r="N173" s="18" t="s">
        <v>35</v>
      </c>
      <c r="O173" s="2" t="s">
        <v>60</v>
      </c>
      <c r="P173" s="25" t="s">
        <v>61</v>
      </c>
      <c r="Q173" s="21"/>
    </row>
    <row r="174" spans="1:17" x14ac:dyDescent="0.2">
      <c r="A174" s="29"/>
      <c r="B174" s="32" t="s">
        <v>13</v>
      </c>
      <c r="C174" s="103" t="s">
        <v>4417</v>
      </c>
      <c r="D174" s="103"/>
      <c r="E174" s="18" t="s">
        <v>24</v>
      </c>
      <c r="F174" s="131" t="s">
        <v>589</v>
      </c>
      <c r="G174" s="131" t="s">
        <v>560</v>
      </c>
      <c r="H174" s="25" t="s">
        <v>4451</v>
      </c>
      <c r="I174" s="18" t="s">
        <v>4452</v>
      </c>
      <c r="J174" s="18" t="s">
        <v>59</v>
      </c>
      <c r="K174" s="4" t="s">
        <v>3665</v>
      </c>
      <c r="L174" s="4" t="s">
        <v>3665</v>
      </c>
      <c r="M174" s="18" t="s">
        <v>4020</v>
      </c>
      <c r="N174" s="18" t="s">
        <v>35</v>
      </c>
      <c r="O174" s="2" t="s">
        <v>60</v>
      </c>
      <c r="P174" s="25" t="s">
        <v>61</v>
      </c>
      <c r="Q174" s="28"/>
    </row>
    <row r="175" spans="1:17" ht="12.75" hidden="1" customHeight="1" x14ac:dyDescent="0.25">
      <c r="A175" s="1"/>
      <c r="B175" s="32" t="s">
        <v>25</v>
      </c>
      <c r="C175" s="136" t="s">
        <v>584</v>
      </c>
      <c r="D175" s="136"/>
      <c r="E175" s="18" t="s">
        <v>24</v>
      </c>
      <c r="F175" s="131" t="s">
        <v>590</v>
      </c>
      <c r="G175" s="131" t="s">
        <v>283</v>
      </c>
      <c r="H175" s="24" t="s">
        <v>600</v>
      </c>
      <c r="I175" s="2" t="s">
        <v>606</v>
      </c>
      <c r="J175" s="18" t="s">
        <v>20</v>
      </c>
      <c r="K175" s="3">
        <v>580618</v>
      </c>
      <c r="L175" s="3">
        <v>109848</v>
      </c>
      <c r="M175" s="18" t="s">
        <v>4020</v>
      </c>
      <c r="N175" s="18" t="s">
        <v>22</v>
      </c>
      <c r="O175" s="2" t="s">
        <v>69</v>
      </c>
      <c r="P175" s="25" t="s">
        <v>323</v>
      </c>
      <c r="Q175" s="21"/>
    </row>
    <row r="176" spans="1:17" ht="12.75" customHeight="1" x14ac:dyDescent="0.2">
      <c r="A176" s="120"/>
      <c r="B176" s="32" t="s">
        <v>13</v>
      </c>
      <c r="C176" s="138" t="s">
        <v>4252</v>
      </c>
      <c r="D176" s="138" t="s">
        <v>4619</v>
      </c>
      <c r="E176" s="18" t="s">
        <v>24</v>
      </c>
      <c r="F176" s="143" t="s">
        <v>590</v>
      </c>
      <c r="G176" s="143" t="s">
        <v>283</v>
      </c>
      <c r="H176" s="25" t="s">
        <v>4294</v>
      </c>
      <c r="I176" s="15" t="s">
        <v>4295</v>
      </c>
      <c r="J176" s="18" t="s">
        <v>20</v>
      </c>
      <c r="K176" s="4" t="s">
        <v>3665</v>
      </c>
      <c r="L176" s="4" t="s">
        <v>3665</v>
      </c>
      <c r="M176" s="18" t="s">
        <v>4020</v>
      </c>
      <c r="N176" s="18" t="s">
        <v>22</v>
      </c>
      <c r="O176" s="2" t="s">
        <v>69</v>
      </c>
      <c r="P176" s="25" t="s">
        <v>323</v>
      </c>
      <c r="Q176" s="21"/>
    </row>
    <row r="177" spans="1:17" x14ac:dyDescent="0.2">
      <c r="A177" s="1"/>
      <c r="B177" s="32" t="s">
        <v>13</v>
      </c>
      <c r="C177" s="103" t="s">
        <v>4636</v>
      </c>
      <c r="D177" s="103" t="s">
        <v>4615</v>
      </c>
      <c r="E177" s="18" t="s">
        <v>24</v>
      </c>
      <c r="F177" s="131" t="s">
        <v>2656</v>
      </c>
      <c r="G177" s="131" t="s">
        <v>382</v>
      </c>
      <c r="H177" s="25" t="s">
        <v>4385</v>
      </c>
      <c r="I177" s="2" t="s">
        <v>4386</v>
      </c>
      <c r="J177" s="18" t="s">
        <v>88</v>
      </c>
      <c r="K177" s="4" t="s">
        <v>3665</v>
      </c>
      <c r="L177" s="4" t="s">
        <v>3665</v>
      </c>
      <c r="M177" s="151" t="s">
        <v>4020</v>
      </c>
      <c r="N177" s="18" t="s">
        <v>22</v>
      </c>
      <c r="O177" s="148" t="s">
        <v>69</v>
      </c>
      <c r="P177" s="28" t="s">
        <v>82</v>
      </c>
      <c r="Q177" s="21"/>
    </row>
    <row r="178" spans="1:17" ht="12.75" hidden="1" customHeight="1" x14ac:dyDescent="0.25">
      <c r="A178" s="1"/>
      <c r="B178" s="32" t="s">
        <v>25</v>
      </c>
      <c r="C178" s="136" t="s">
        <v>585</v>
      </c>
      <c r="D178" s="136"/>
      <c r="E178" s="18" t="s">
        <v>24</v>
      </c>
      <c r="F178" s="131" t="s">
        <v>592</v>
      </c>
      <c r="G178" s="131" t="s">
        <v>595</v>
      </c>
      <c r="H178" s="24" t="s">
        <v>601</v>
      </c>
      <c r="I178" s="2" t="s">
        <v>607</v>
      </c>
      <c r="J178" s="18" t="s">
        <v>19</v>
      </c>
      <c r="K178" s="3">
        <v>193989.55353580706</v>
      </c>
      <c r="L178" s="3">
        <v>215581.5707698804</v>
      </c>
      <c r="M178" s="2" t="s">
        <v>33</v>
      </c>
      <c r="N178" s="18" t="s">
        <v>35</v>
      </c>
      <c r="O178" s="2" t="s">
        <v>33</v>
      </c>
      <c r="P178" s="25" t="s">
        <v>46</v>
      </c>
      <c r="Q178" s="21"/>
    </row>
    <row r="179" spans="1:17" x14ac:dyDescent="0.2">
      <c r="A179" s="1"/>
      <c r="B179" s="32" t="s">
        <v>4611</v>
      </c>
      <c r="C179" s="103" t="s">
        <v>4622</v>
      </c>
      <c r="D179" s="103" t="s">
        <v>4619</v>
      </c>
      <c r="E179" s="18" t="s">
        <v>24</v>
      </c>
      <c r="F179" s="131" t="s">
        <v>592</v>
      </c>
      <c r="G179" s="131" t="s">
        <v>595</v>
      </c>
      <c r="H179" s="25" t="s">
        <v>601</v>
      </c>
      <c r="I179" s="2" t="s">
        <v>607</v>
      </c>
      <c r="J179" s="18" t="s">
        <v>19</v>
      </c>
      <c r="K179" s="2" t="s">
        <v>3665</v>
      </c>
      <c r="L179" s="2" t="s">
        <v>3665</v>
      </c>
      <c r="M179" s="2" t="s">
        <v>33</v>
      </c>
      <c r="N179" s="18" t="s">
        <v>35</v>
      </c>
      <c r="O179" s="2" t="s">
        <v>33</v>
      </c>
      <c r="P179" s="25" t="s">
        <v>46</v>
      </c>
      <c r="Q179" s="21"/>
    </row>
    <row r="180" spans="1:17" ht="12.75" customHeight="1" x14ac:dyDescent="0.2">
      <c r="A180" s="1"/>
      <c r="B180" s="32" t="s">
        <v>13</v>
      </c>
      <c r="C180" s="103" t="s">
        <v>4346</v>
      </c>
      <c r="D180" s="103"/>
      <c r="E180" s="18" t="s">
        <v>24</v>
      </c>
      <c r="F180" s="131" t="s">
        <v>2663</v>
      </c>
      <c r="G180" s="131" t="s">
        <v>127</v>
      </c>
      <c r="H180" s="25" t="s">
        <v>4387</v>
      </c>
      <c r="I180" s="2" t="s">
        <v>4388</v>
      </c>
      <c r="J180" s="18" t="s">
        <v>88</v>
      </c>
      <c r="K180" s="4" t="s">
        <v>3665</v>
      </c>
      <c r="L180" s="4" t="s">
        <v>3665</v>
      </c>
      <c r="M180" s="3" t="s">
        <v>4020</v>
      </c>
      <c r="N180" s="18" t="s">
        <v>22</v>
      </c>
      <c r="O180" s="148" t="s">
        <v>69</v>
      </c>
      <c r="P180" s="28" t="s">
        <v>82</v>
      </c>
      <c r="Q180" s="21"/>
    </row>
    <row r="181" spans="1:17" ht="12.75" hidden="1" customHeight="1" x14ac:dyDescent="0.25">
      <c r="A181" s="1"/>
      <c r="B181" s="32" t="s">
        <v>25</v>
      </c>
      <c r="C181" s="130" t="s">
        <v>1207</v>
      </c>
      <c r="D181" s="130"/>
      <c r="E181" s="18" t="s">
        <v>24</v>
      </c>
      <c r="F181" s="131" t="s">
        <v>1215</v>
      </c>
      <c r="G181" s="131" t="s">
        <v>249</v>
      </c>
      <c r="H181" s="25" t="s">
        <v>1222</v>
      </c>
      <c r="I181" s="2" t="s">
        <v>1229</v>
      </c>
      <c r="J181" s="18" t="s">
        <v>88</v>
      </c>
      <c r="K181" s="3">
        <v>509465</v>
      </c>
      <c r="L181" s="3">
        <v>181628</v>
      </c>
      <c r="M181" s="18" t="s">
        <v>4001</v>
      </c>
      <c r="N181" s="18" t="s">
        <v>22</v>
      </c>
      <c r="O181" s="2" t="s">
        <v>89</v>
      </c>
      <c r="P181" s="25" t="s">
        <v>90</v>
      </c>
      <c r="Q181" s="21"/>
    </row>
    <row r="182" spans="1:17" ht="12.75" hidden="1" customHeight="1" x14ac:dyDescent="0.25">
      <c r="A182" s="1"/>
      <c r="B182" s="32" t="s">
        <v>25</v>
      </c>
      <c r="C182" s="136" t="s">
        <v>608</v>
      </c>
      <c r="D182" s="136"/>
      <c r="E182" s="18" t="s">
        <v>24</v>
      </c>
      <c r="F182" s="131" t="s">
        <v>616</v>
      </c>
      <c r="G182" s="131" t="s">
        <v>282</v>
      </c>
      <c r="H182" s="24" t="s">
        <v>622</v>
      </c>
      <c r="I182" s="2" t="s">
        <v>631</v>
      </c>
      <c r="J182" s="18" t="s">
        <v>20</v>
      </c>
      <c r="K182" s="3">
        <v>532801.45158718189</v>
      </c>
      <c r="L182" s="3">
        <v>124640.92628955194</v>
      </c>
      <c r="M182" s="18" t="s">
        <v>4020</v>
      </c>
      <c r="N182" s="18" t="s">
        <v>22</v>
      </c>
      <c r="O182" s="2" t="s">
        <v>69</v>
      </c>
      <c r="P182" s="25" t="s">
        <v>323</v>
      </c>
      <c r="Q182" s="21"/>
    </row>
    <row r="183" spans="1:17" ht="12.75" customHeight="1" x14ac:dyDescent="0.2">
      <c r="A183" s="1"/>
      <c r="B183" s="32" t="s">
        <v>13</v>
      </c>
      <c r="C183" s="103" t="s">
        <v>4347</v>
      </c>
      <c r="D183" s="103" t="s">
        <v>4619</v>
      </c>
      <c r="E183" s="18" t="s">
        <v>24</v>
      </c>
      <c r="F183" s="131" t="s">
        <v>4360</v>
      </c>
      <c r="G183" s="131" t="s">
        <v>89</v>
      </c>
      <c r="H183" s="25" t="s">
        <v>4389</v>
      </c>
      <c r="I183" s="2" t="s">
        <v>4390</v>
      </c>
      <c r="J183" s="18" t="s">
        <v>88</v>
      </c>
      <c r="K183" s="4" t="s">
        <v>3665</v>
      </c>
      <c r="L183" s="4" t="s">
        <v>3665</v>
      </c>
      <c r="M183" s="3" t="s">
        <v>4001</v>
      </c>
      <c r="N183" s="18" t="s">
        <v>22</v>
      </c>
      <c r="O183" s="3" t="s">
        <v>89</v>
      </c>
      <c r="P183" s="25" t="s">
        <v>90</v>
      </c>
      <c r="Q183" s="21"/>
    </row>
    <row r="184" spans="1:17" ht="12.75" hidden="1" customHeight="1" x14ac:dyDescent="0.25">
      <c r="A184" s="1"/>
      <c r="B184" s="32" t="s">
        <v>25</v>
      </c>
      <c r="C184" s="136" t="s">
        <v>609</v>
      </c>
      <c r="D184" s="136"/>
      <c r="E184" s="18" t="s">
        <v>24</v>
      </c>
      <c r="F184" s="131" t="s">
        <v>453</v>
      </c>
      <c r="G184" s="131" t="s">
        <v>456</v>
      </c>
      <c r="H184" s="24" t="s">
        <v>623</v>
      </c>
      <c r="I184" s="2" t="s">
        <v>632</v>
      </c>
      <c r="J184" s="18" t="s">
        <v>19</v>
      </c>
      <c r="K184" s="3">
        <v>350823</v>
      </c>
      <c r="L184" s="3">
        <v>240043</v>
      </c>
      <c r="M184" s="2" t="s">
        <v>169</v>
      </c>
      <c r="N184" s="18" t="s">
        <v>35</v>
      </c>
      <c r="O184" s="2" t="s">
        <v>21</v>
      </c>
      <c r="P184" s="25" t="s">
        <v>171</v>
      </c>
      <c r="Q184" s="21"/>
    </row>
    <row r="185" spans="1:17" ht="12.75" customHeight="1" x14ac:dyDescent="0.2">
      <c r="A185" s="1"/>
      <c r="B185" s="32" t="s">
        <v>83</v>
      </c>
      <c r="C185" s="136" t="s">
        <v>610</v>
      </c>
      <c r="D185" s="136" t="s">
        <v>4619</v>
      </c>
      <c r="E185" s="18" t="s">
        <v>24</v>
      </c>
      <c r="F185" s="131" t="s">
        <v>453</v>
      </c>
      <c r="G185" s="131" t="s">
        <v>456</v>
      </c>
      <c r="H185" s="24" t="s">
        <v>624</v>
      </c>
      <c r="I185" s="2" t="s">
        <v>633</v>
      </c>
      <c r="J185" s="18" t="s">
        <v>19</v>
      </c>
      <c r="K185" s="3">
        <v>350830</v>
      </c>
      <c r="L185" s="3">
        <v>240101</v>
      </c>
      <c r="M185" s="2" t="s">
        <v>169</v>
      </c>
      <c r="N185" s="18" t="s">
        <v>35</v>
      </c>
      <c r="O185" s="2" t="s">
        <v>21</v>
      </c>
      <c r="P185" s="25" t="s">
        <v>171</v>
      </c>
      <c r="Q185" s="21"/>
    </row>
    <row r="186" spans="1:17" x14ac:dyDescent="0.2">
      <c r="A186" s="1"/>
      <c r="B186" s="32" t="s">
        <v>13</v>
      </c>
      <c r="C186" s="103" t="s">
        <v>4497</v>
      </c>
      <c r="D186" s="103" t="s">
        <v>4619</v>
      </c>
      <c r="E186" s="18" t="s">
        <v>24</v>
      </c>
      <c r="F186" s="131" t="s">
        <v>453</v>
      </c>
      <c r="G186" s="131" t="s">
        <v>456</v>
      </c>
      <c r="H186" s="25" t="s">
        <v>4541</v>
      </c>
      <c r="I186" s="2" t="s">
        <v>4542</v>
      </c>
      <c r="J186" s="18" t="s">
        <v>19</v>
      </c>
      <c r="K186" s="2" t="s">
        <v>3665</v>
      </c>
      <c r="L186" s="2" t="s">
        <v>3665</v>
      </c>
      <c r="M186" s="2" t="s">
        <v>169</v>
      </c>
      <c r="N186" s="18" t="s">
        <v>35</v>
      </c>
      <c r="O186" s="2" t="s">
        <v>21</v>
      </c>
      <c r="P186" s="25" t="s">
        <v>171</v>
      </c>
      <c r="Q186" s="21"/>
    </row>
    <row r="187" spans="1:17" ht="13.15" hidden="1" x14ac:dyDescent="0.25">
      <c r="A187" s="1"/>
      <c r="B187" s="32" t="s">
        <v>25</v>
      </c>
      <c r="C187" s="136" t="s">
        <v>611</v>
      </c>
      <c r="D187" s="136"/>
      <c r="E187" s="18" t="s">
        <v>24</v>
      </c>
      <c r="F187" s="131" t="s">
        <v>618</v>
      </c>
      <c r="G187" s="131" t="s">
        <v>382</v>
      </c>
      <c r="H187" s="24" t="s">
        <v>626</v>
      </c>
      <c r="I187" s="2" t="s">
        <v>635</v>
      </c>
      <c r="J187" s="18" t="s">
        <v>20</v>
      </c>
      <c r="K187" s="3">
        <v>532426.15821916307</v>
      </c>
      <c r="L187" s="3">
        <v>212375.09269021891</v>
      </c>
      <c r="M187" s="18" t="s">
        <v>4020</v>
      </c>
      <c r="N187" s="18" t="s">
        <v>22</v>
      </c>
      <c r="O187" s="2" t="s">
        <v>69</v>
      </c>
      <c r="P187" s="25" t="s">
        <v>82</v>
      </c>
      <c r="Q187" s="21"/>
    </row>
    <row r="188" spans="1:17" ht="12.75" customHeight="1" x14ac:dyDescent="0.2">
      <c r="A188" s="1"/>
      <c r="B188" s="32" t="s">
        <v>13</v>
      </c>
      <c r="C188" s="136" t="s">
        <v>612</v>
      </c>
      <c r="D188" s="136"/>
      <c r="E188" s="18" t="s">
        <v>24</v>
      </c>
      <c r="F188" s="131" t="s">
        <v>619</v>
      </c>
      <c r="G188" s="131" t="s">
        <v>58</v>
      </c>
      <c r="H188" s="24" t="s">
        <v>627</v>
      </c>
      <c r="I188" s="2" t="s">
        <v>636</v>
      </c>
      <c r="J188" s="18" t="s">
        <v>59</v>
      </c>
      <c r="K188" s="3">
        <v>393385</v>
      </c>
      <c r="L188" s="3">
        <v>564103</v>
      </c>
      <c r="M188" s="18" t="s">
        <v>4020</v>
      </c>
      <c r="N188" s="18" t="s">
        <v>35</v>
      </c>
      <c r="O188" s="2" t="s">
        <v>60</v>
      </c>
      <c r="P188" s="25" t="s">
        <v>61</v>
      </c>
      <c r="Q188" s="21"/>
    </row>
    <row r="189" spans="1:17" ht="12.75" hidden="1" customHeight="1" x14ac:dyDescent="0.25">
      <c r="A189" s="1"/>
      <c r="B189" s="32" t="s">
        <v>25</v>
      </c>
      <c r="C189" s="136" t="s">
        <v>613</v>
      </c>
      <c r="D189" s="136"/>
      <c r="E189" s="18" t="s">
        <v>24</v>
      </c>
      <c r="F189" s="131" t="s">
        <v>620</v>
      </c>
      <c r="G189" s="131" t="s">
        <v>79</v>
      </c>
      <c r="H189" s="24" t="s">
        <v>628</v>
      </c>
      <c r="I189" s="2" t="s">
        <v>637</v>
      </c>
      <c r="J189" s="18" t="s">
        <v>20</v>
      </c>
      <c r="K189" s="3">
        <v>486785</v>
      </c>
      <c r="L189" s="3">
        <v>192887</v>
      </c>
      <c r="M189" s="18" t="s">
        <v>4020</v>
      </c>
      <c r="N189" s="18" t="s">
        <v>22</v>
      </c>
      <c r="O189" s="2" t="s">
        <v>69</v>
      </c>
      <c r="P189" s="25" t="s">
        <v>96</v>
      </c>
      <c r="Q189" s="21"/>
    </row>
    <row r="190" spans="1:17" ht="12.75" customHeight="1" x14ac:dyDescent="0.2">
      <c r="A190" s="1"/>
      <c r="B190" s="32" t="s">
        <v>13</v>
      </c>
      <c r="C190" s="136" t="s">
        <v>614</v>
      </c>
      <c r="D190" s="136" t="s">
        <v>4619</v>
      </c>
      <c r="E190" s="18" t="s">
        <v>24</v>
      </c>
      <c r="F190" s="131" t="s">
        <v>620</v>
      </c>
      <c r="G190" s="131" t="s">
        <v>79</v>
      </c>
      <c r="H190" s="24" t="s">
        <v>629</v>
      </c>
      <c r="I190" s="2" t="s">
        <v>637</v>
      </c>
      <c r="J190" s="18" t="s">
        <v>20</v>
      </c>
      <c r="K190" s="3">
        <v>486785</v>
      </c>
      <c r="L190" s="3">
        <v>192887</v>
      </c>
      <c r="M190" s="18" t="s">
        <v>4020</v>
      </c>
      <c r="N190" s="18" t="s">
        <v>22</v>
      </c>
      <c r="O190" s="2" t="s">
        <v>69</v>
      </c>
      <c r="P190" s="25" t="s">
        <v>96</v>
      </c>
      <c r="Q190" s="21"/>
    </row>
    <row r="191" spans="1:17" ht="12.75" customHeight="1" x14ac:dyDescent="0.2">
      <c r="A191" s="1"/>
      <c r="B191" s="32" t="s">
        <v>13</v>
      </c>
      <c r="C191" s="136" t="s">
        <v>615</v>
      </c>
      <c r="D191" s="136" t="s">
        <v>4614</v>
      </c>
      <c r="E191" s="18" t="s">
        <v>24</v>
      </c>
      <c r="F191" s="131" t="s">
        <v>621</v>
      </c>
      <c r="G191" s="131" t="s">
        <v>87</v>
      </c>
      <c r="H191" s="24" t="s">
        <v>630</v>
      </c>
      <c r="I191" s="2" t="s">
        <v>638</v>
      </c>
      <c r="J191" s="18" t="s">
        <v>88</v>
      </c>
      <c r="K191" s="3">
        <v>531350</v>
      </c>
      <c r="L191" s="3">
        <v>184853</v>
      </c>
      <c r="M191" s="18" t="s">
        <v>4001</v>
      </c>
      <c r="N191" s="18" t="s">
        <v>22</v>
      </c>
      <c r="O191" s="2" t="s">
        <v>89</v>
      </c>
      <c r="P191" s="25" t="s">
        <v>90</v>
      </c>
      <c r="Q191" s="21"/>
    </row>
    <row r="192" spans="1:17" ht="12.75" hidden="1" customHeight="1" x14ac:dyDescent="0.25">
      <c r="A192" s="1"/>
      <c r="B192" s="32" t="s">
        <v>25</v>
      </c>
      <c r="C192" s="136" t="s">
        <v>405</v>
      </c>
      <c r="D192" s="136"/>
      <c r="E192" s="18" t="s">
        <v>24</v>
      </c>
      <c r="F192" s="131" t="s">
        <v>411</v>
      </c>
      <c r="G192" s="131" t="s">
        <v>87</v>
      </c>
      <c r="H192" s="24" t="s">
        <v>423</v>
      </c>
      <c r="I192" s="2" t="s">
        <v>431</v>
      </c>
      <c r="J192" s="18" t="s">
        <v>88</v>
      </c>
      <c r="K192" s="3">
        <v>530891</v>
      </c>
      <c r="L192" s="3">
        <v>181151</v>
      </c>
      <c r="M192" s="18" t="s">
        <v>4001</v>
      </c>
      <c r="N192" s="18" t="s">
        <v>22</v>
      </c>
      <c r="O192" s="2" t="s">
        <v>89</v>
      </c>
      <c r="P192" s="25" t="s">
        <v>172</v>
      </c>
      <c r="Q192" s="21"/>
    </row>
    <row r="193" spans="1:17" ht="13.15" hidden="1" x14ac:dyDescent="0.25">
      <c r="A193" s="1"/>
      <c r="B193" s="32" t="s">
        <v>25</v>
      </c>
      <c r="C193" s="136" t="s">
        <v>639</v>
      </c>
      <c r="D193" s="136"/>
      <c r="E193" s="18" t="s">
        <v>24</v>
      </c>
      <c r="F193" s="131" t="s">
        <v>493</v>
      </c>
      <c r="G193" s="131" t="s">
        <v>641</v>
      </c>
      <c r="H193" s="24" t="s">
        <v>501</v>
      </c>
      <c r="I193" s="2" t="s">
        <v>642</v>
      </c>
      <c r="J193" s="18" t="s">
        <v>20</v>
      </c>
      <c r="K193" s="3">
        <v>517520</v>
      </c>
      <c r="L193" s="3">
        <v>131305</v>
      </c>
      <c r="M193" s="18" t="s">
        <v>4020</v>
      </c>
      <c r="N193" s="18" t="s">
        <v>22</v>
      </c>
      <c r="O193" s="2" t="s">
        <v>69</v>
      </c>
      <c r="P193" s="25" t="s">
        <v>323</v>
      </c>
      <c r="Q193" s="21"/>
    </row>
    <row r="194" spans="1:17" ht="12.75" customHeight="1" x14ac:dyDescent="0.2">
      <c r="A194" s="120"/>
      <c r="B194" s="32" t="s">
        <v>13</v>
      </c>
      <c r="C194" s="138" t="s">
        <v>4253</v>
      </c>
      <c r="D194" s="138"/>
      <c r="E194" s="18" t="s">
        <v>24</v>
      </c>
      <c r="F194" s="143" t="s">
        <v>493</v>
      </c>
      <c r="G194" s="143" t="s">
        <v>282</v>
      </c>
      <c r="H194" s="25" t="s">
        <v>501</v>
      </c>
      <c r="I194" s="15" t="s">
        <v>4296</v>
      </c>
      <c r="J194" s="18" t="s">
        <v>20</v>
      </c>
      <c r="K194" s="4" t="s">
        <v>3665</v>
      </c>
      <c r="L194" s="4" t="s">
        <v>3665</v>
      </c>
      <c r="M194" s="18" t="s">
        <v>4020</v>
      </c>
      <c r="N194" s="18" t="s">
        <v>22</v>
      </c>
      <c r="O194" s="2" t="s">
        <v>69</v>
      </c>
      <c r="P194" s="25" t="s">
        <v>323</v>
      </c>
      <c r="Q194" s="21"/>
    </row>
    <row r="195" spans="1:17" x14ac:dyDescent="0.2">
      <c r="A195" s="1"/>
      <c r="B195" s="32" t="s">
        <v>83</v>
      </c>
      <c r="C195" s="136" t="s">
        <v>643</v>
      </c>
      <c r="D195" s="136" t="s">
        <v>4619</v>
      </c>
      <c r="E195" s="18" t="s">
        <v>24</v>
      </c>
      <c r="F195" s="131" t="s">
        <v>657</v>
      </c>
      <c r="G195" s="131" t="s">
        <v>283</v>
      </c>
      <c r="H195" s="24" t="s">
        <v>669</v>
      </c>
      <c r="I195" s="2" t="s">
        <v>683</v>
      </c>
      <c r="J195" s="18" t="s">
        <v>20</v>
      </c>
      <c r="K195" s="3">
        <v>529451</v>
      </c>
      <c r="L195" s="3">
        <v>104867</v>
      </c>
      <c r="M195" s="18" t="s">
        <v>4020</v>
      </c>
      <c r="N195" s="18" t="s">
        <v>22</v>
      </c>
      <c r="O195" s="2" t="s">
        <v>69</v>
      </c>
      <c r="P195" s="25" t="s">
        <v>323</v>
      </c>
      <c r="Q195" s="21"/>
    </row>
    <row r="196" spans="1:17" ht="12.75" customHeight="1" x14ac:dyDescent="0.2">
      <c r="A196" s="120"/>
      <c r="B196" s="32" t="s">
        <v>13</v>
      </c>
      <c r="C196" s="138" t="s">
        <v>4254</v>
      </c>
      <c r="D196" s="138"/>
      <c r="E196" s="18" t="s">
        <v>24</v>
      </c>
      <c r="F196" s="143" t="s">
        <v>657</v>
      </c>
      <c r="G196" s="131" t="s">
        <v>283</v>
      </c>
      <c r="H196" s="28" t="s">
        <v>4589</v>
      </c>
      <c r="I196" s="149" t="s">
        <v>4591</v>
      </c>
      <c r="J196" s="18" t="s">
        <v>20</v>
      </c>
      <c r="K196" s="4" t="s">
        <v>3665</v>
      </c>
      <c r="L196" s="4" t="s">
        <v>3665</v>
      </c>
      <c r="M196" s="18" t="s">
        <v>4020</v>
      </c>
      <c r="N196" s="18" t="s">
        <v>22</v>
      </c>
      <c r="O196" s="2" t="s">
        <v>69</v>
      </c>
      <c r="P196" s="25" t="s">
        <v>82</v>
      </c>
      <c r="Q196" s="21"/>
    </row>
    <row r="197" spans="1:17" ht="12.75" hidden="1" customHeight="1" x14ac:dyDescent="0.25">
      <c r="A197" s="1"/>
      <c r="B197" s="32" t="s">
        <v>25</v>
      </c>
      <c r="C197" s="136" t="s">
        <v>644</v>
      </c>
      <c r="D197" s="136"/>
      <c r="E197" s="18" t="s">
        <v>24</v>
      </c>
      <c r="F197" s="131" t="s">
        <v>658</v>
      </c>
      <c r="G197" s="131" t="s">
        <v>156</v>
      </c>
      <c r="H197" s="24" t="s">
        <v>670</v>
      </c>
      <c r="I197" s="2" t="s">
        <v>684</v>
      </c>
      <c r="J197" s="18" t="s">
        <v>59</v>
      </c>
      <c r="K197" s="3">
        <v>414317</v>
      </c>
      <c r="L197" s="3">
        <v>416230</v>
      </c>
      <c r="M197" s="18" t="s">
        <v>1313</v>
      </c>
      <c r="N197" s="18" t="s">
        <v>35</v>
      </c>
      <c r="O197" s="2" t="s">
        <v>60</v>
      </c>
      <c r="P197" s="25" t="s">
        <v>173</v>
      </c>
      <c r="Q197" s="21"/>
    </row>
    <row r="198" spans="1:17" ht="12.75" customHeight="1" x14ac:dyDescent="0.2">
      <c r="A198" s="29"/>
      <c r="B198" s="32" t="s">
        <v>13</v>
      </c>
      <c r="C198" s="103" t="s">
        <v>4418</v>
      </c>
      <c r="D198" s="103" t="s">
        <v>4619</v>
      </c>
      <c r="E198" s="18" t="s">
        <v>24</v>
      </c>
      <c r="F198" s="131" t="s">
        <v>658</v>
      </c>
      <c r="G198" s="131" t="s">
        <v>156</v>
      </c>
      <c r="H198" s="25" t="s">
        <v>4453</v>
      </c>
      <c r="I198" s="18" t="s">
        <v>4454</v>
      </c>
      <c r="J198" s="18" t="s">
        <v>59</v>
      </c>
      <c r="K198" s="4" t="s">
        <v>3665</v>
      </c>
      <c r="L198" s="4" t="s">
        <v>3665</v>
      </c>
      <c r="M198" s="18" t="s">
        <v>1313</v>
      </c>
      <c r="N198" s="18" t="s">
        <v>35</v>
      </c>
      <c r="O198" s="2" t="s">
        <v>60</v>
      </c>
      <c r="P198" s="25" t="s">
        <v>173</v>
      </c>
      <c r="Q198" s="28"/>
    </row>
    <row r="199" spans="1:17" ht="13.15" hidden="1" x14ac:dyDescent="0.25">
      <c r="A199" s="1"/>
      <c r="B199" s="32" t="s">
        <v>25</v>
      </c>
      <c r="C199" s="136" t="s">
        <v>696</v>
      </c>
      <c r="D199" s="136"/>
      <c r="E199" s="18" t="s">
        <v>24</v>
      </c>
      <c r="F199" s="131" t="s">
        <v>713</v>
      </c>
      <c r="G199" s="131" t="s">
        <v>281</v>
      </c>
      <c r="H199" s="24" t="s">
        <v>722</v>
      </c>
      <c r="I199" s="2" t="s">
        <v>736</v>
      </c>
      <c r="J199" s="18" t="s">
        <v>59</v>
      </c>
      <c r="K199" s="3">
        <v>510009.67018335435</v>
      </c>
      <c r="L199" s="3">
        <v>428845.24302238162</v>
      </c>
      <c r="M199" s="18" t="s">
        <v>1313</v>
      </c>
      <c r="N199" s="18" t="s">
        <v>35</v>
      </c>
      <c r="O199" s="2" t="s">
        <v>60</v>
      </c>
      <c r="P199" s="25" t="s">
        <v>112</v>
      </c>
      <c r="Q199" s="21"/>
    </row>
    <row r="200" spans="1:17" ht="12.75" customHeight="1" x14ac:dyDescent="0.2">
      <c r="A200" s="1"/>
      <c r="B200" s="32" t="s">
        <v>83</v>
      </c>
      <c r="C200" s="136" t="s">
        <v>697</v>
      </c>
      <c r="D200" s="136" t="s">
        <v>4615</v>
      </c>
      <c r="E200" s="18" t="s">
        <v>24</v>
      </c>
      <c r="F200" s="131" t="s">
        <v>713</v>
      </c>
      <c r="G200" s="131" t="s">
        <v>281</v>
      </c>
      <c r="H200" s="24" t="s">
        <v>723</v>
      </c>
      <c r="I200" s="2" t="s">
        <v>736</v>
      </c>
      <c r="J200" s="18" t="s">
        <v>59</v>
      </c>
      <c r="K200" s="3">
        <v>510010</v>
      </c>
      <c r="L200" s="3">
        <v>428845</v>
      </c>
      <c r="M200" s="18" t="s">
        <v>1313</v>
      </c>
      <c r="N200" s="18" t="s">
        <v>35</v>
      </c>
      <c r="O200" s="2" t="s">
        <v>60</v>
      </c>
      <c r="P200" s="25" t="s">
        <v>112</v>
      </c>
      <c r="Q200" s="21"/>
    </row>
    <row r="201" spans="1:17" ht="12.75" hidden="1" customHeight="1" x14ac:dyDescent="0.25">
      <c r="A201" s="1"/>
      <c r="B201" s="32" t="s">
        <v>25</v>
      </c>
      <c r="C201" s="136" t="s">
        <v>645</v>
      </c>
      <c r="D201" s="136"/>
      <c r="E201" s="18" t="s">
        <v>24</v>
      </c>
      <c r="F201" s="131" t="s">
        <v>448</v>
      </c>
      <c r="G201" s="131" t="s">
        <v>344</v>
      </c>
      <c r="H201" s="24" t="s">
        <v>671</v>
      </c>
      <c r="I201" s="2" t="s">
        <v>473</v>
      </c>
      <c r="J201" s="18" t="s">
        <v>88</v>
      </c>
      <c r="K201" s="11" t="s">
        <v>3665</v>
      </c>
      <c r="L201" s="11" t="s">
        <v>3665</v>
      </c>
      <c r="M201" s="18" t="s">
        <v>4020</v>
      </c>
      <c r="N201" s="18" t="s">
        <v>22</v>
      </c>
      <c r="O201" s="2" t="s">
        <v>69</v>
      </c>
      <c r="P201" s="25" t="s">
        <v>322</v>
      </c>
      <c r="Q201" s="21"/>
    </row>
    <row r="202" spans="1:17" ht="25.5" x14ac:dyDescent="0.2">
      <c r="A202" s="1"/>
      <c r="B202" s="32" t="s">
        <v>83</v>
      </c>
      <c r="C202" s="136" t="s">
        <v>646</v>
      </c>
      <c r="D202" s="136" t="s">
        <v>4619</v>
      </c>
      <c r="E202" s="18" t="s">
        <v>24</v>
      </c>
      <c r="F202" s="131" t="s">
        <v>448</v>
      </c>
      <c r="G202" s="131" t="s">
        <v>344</v>
      </c>
      <c r="H202" s="24" t="s">
        <v>671</v>
      </c>
      <c r="I202" s="2" t="s">
        <v>473</v>
      </c>
      <c r="J202" s="18" t="s">
        <v>88</v>
      </c>
      <c r="K202" s="11" t="s">
        <v>3665</v>
      </c>
      <c r="L202" s="11" t="s">
        <v>3665</v>
      </c>
      <c r="M202" s="18" t="s">
        <v>4020</v>
      </c>
      <c r="N202" s="18" t="s">
        <v>22</v>
      </c>
      <c r="O202" s="2" t="s">
        <v>69</v>
      </c>
      <c r="P202" s="25" t="s">
        <v>322</v>
      </c>
      <c r="Q202" s="21"/>
    </row>
    <row r="203" spans="1:17" ht="12.75" customHeight="1" x14ac:dyDescent="0.2">
      <c r="A203" s="1"/>
      <c r="B203" s="32" t="s">
        <v>13</v>
      </c>
      <c r="C203" s="136" t="s">
        <v>4348</v>
      </c>
      <c r="D203" s="136" t="s">
        <v>4619</v>
      </c>
      <c r="E203" s="18" t="s">
        <v>24</v>
      </c>
      <c r="F203" s="131" t="s">
        <v>448</v>
      </c>
      <c r="G203" s="131" t="s">
        <v>344</v>
      </c>
      <c r="H203" s="24" t="s">
        <v>671</v>
      </c>
      <c r="I203" s="2" t="s">
        <v>473</v>
      </c>
      <c r="J203" s="18" t="s">
        <v>88</v>
      </c>
      <c r="K203" s="11" t="s">
        <v>3665</v>
      </c>
      <c r="L203" s="11" t="s">
        <v>3665</v>
      </c>
      <c r="M203" s="18" t="s">
        <v>4020</v>
      </c>
      <c r="N203" s="18" t="s">
        <v>22</v>
      </c>
      <c r="O203" s="2" t="s">
        <v>69</v>
      </c>
      <c r="P203" s="25" t="s">
        <v>322</v>
      </c>
      <c r="Q203" s="21"/>
    </row>
    <row r="204" spans="1:17" ht="12.75" hidden="1" customHeight="1" x14ac:dyDescent="0.25">
      <c r="A204" s="1"/>
      <c r="B204" s="32" t="s">
        <v>25</v>
      </c>
      <c r="C204" s="136" t="s">
        <v>647</v>
      </c>
      <c r="D204" s="136"/>
      <c r="E204" s="18" t="s">
        <v>24</v>
      </c>
      <c r="F204" s="131" t="s">
        <v>659</v>
      </c>
      <c r="G204" s="131" t="s">
        <v>127</v>
      </c>
      <c r="H204" s="24" t="s">
        <v>672</v>
      </c>
      <c r="I204" s="2" t="s">
        <v>685</v>
      </c>
      <c r="J204" s="18" t="s">
        <v>88</v>
      </c>
      <c r="K204" s="3">
        <v>544638.40780801012</v>
      </c>
      <c r="L204" s="3">
        <v>186849.84024625356</v>
      </c>
      <c r="M204" s="18" t="s">
        <v>4020</v>
      </c>
      <c r="N204" s="18" t="s">
        <v>22</v>
      </c>
      <c r="O204" s="2" t="s">
        <v>69</v>
      </c>
      <c r="P204" s="25" t="s">
        <v>82</v>
      </c>
      <c r="Q204" s="21"/>
    </row>
    <row r="205" spans="1:17" s="22" customFormat="1" x14ac:dyDescent="0.2">
      <c r="A205" s="1"/>
      <c r="B205" s="32" t="s">
        <v>13</v>
      </c>
      <c r="C205" s="103" t="s">
        <v>4352</v>
      </c>
      <c r="D205" s="103"/>
      <c r="E205" s="18" t="s">
        <v>24</v>
      </c>
      <c r="F205" s="131" t="s">
        <v>659</v>
      </c>
      <c r="G205" s="131" t="s">
        <v>127</v>
      </c>
      <c r="H205" s="25" t="s">
        <v>4396</v>
      </c>
      <c r="I205" s="2" t="s">
        <v>4397</v>
      </c>
      <c r="J205" s="18" t="s">
        <v>88</v>
      </c>
      <c r="K205" s="4" t="s">
        <v>3665</v>
      </c>
      <c r="L205" s="4" t="s">
        <v>3665</v>
      </c>
      <c r="M205" s="18" t="s">
        <v>4020</v>
      </c>
      <c r="N205" s="18" t="s">
        <v>22</v>
      </c>
      <c r="O205" s="2" t="s">
        <v>69</v>
      </c>
      <c r="P205" s="25" t="s">
        <v>82</v>
      </c>
      <c r="Q205" s="21"/>
    </row>
    <row r="206" spans="1:17" ht="12.75" hidden="1" customHeight="1" x14ac:dyDescent="0.25">
      <c r="A206" s="1"/>
      <c r="B206" s="32" t="s">
        <v>25</v>
      </c>
      <c r="C206" s="136" t="s">
        <v>649</v>
      </c>
      <c r="D206" s="136"/>
      <c r="E206" s="18" t="s">
        <v>24</v>
      </c>
      <c r="F206" s="131" t="s">
        <v>661</v>
      </c>
      <c r="G206" s="131" t="s">
        <v>285</v>
      </c>
      <c r="H206" s="24" t="s">
        <v>674</v>
      </c>
      <c r="I206" s="2" t="s">
        <v>687</v>
      </c>
      <c r="J206" s="18" t="s">
        <v>88</v>
      </c>
      <c r="K206" s="3">
        <v>616009</v>
      </c>
      <c r="L206" s="3">
        <v>244660</v>
      </c>
      <c r="M206" s="18" t="s">
        <v>4020</v>
      </c>
      <c r="N206" s="18" t="s">
        <v>22</v>
      </c>
      <c r="O206" s="2" t="s">
        <v>69</v>
      </c>
      <c r="P206" s="25" t="s">
        <v>322</v>
      </c>
      <c r="Q206" s="21"/>
    </row>
    <row r="207" spans="1:17" x14ac:dyDescent="0.2">
      <c r="A207" s="1"/>
      <c r="B207" s="32" t="s">
        <v>83</v>
      </c>
      <c r="C207" s="136" t="s">
        <v>650</v>
      </c>
      <c r="D207" s="136" t="s">
        <v>4619</v>
      </c>
      <c r="E207" s="18" t="s">
        <v>24</v>
      </c>
      <c r="F207" s="131" t="s">
        <v>661</v>
      </c>
      <c r="G207" s="131" t="s">
        <v>285</v>
      </c>
      <c r="H207" s="24" t="s">
        <v>675</v>
      </c>
      <c r="I207" s="2" t="s">
        <v>688</v>
      </c>
      <c r="J207" s="18" t="s">
        <v>88</v>
      </c>
      <c r="K207" s="3">
        <v>615790</v>
      </c>
      <c r="L207" s="3">
        <v>244669</v>
      </c>
      <c r="M207" s="18" t="s">
        <v>4020</v>
      </c>
      <c r="N207" s="18" t="s">
        <v>22</v>
      </c>
      <c r="O207" s="2" t="s">
        <v>69</v>
      </c>
      <c r="P207" s="25" t="s">
        <v>322</v>
      </c>
      <c r="Q207" s="21"/>
    </row>
    <row r="208" spans="1:17" ht="12.75" customHeight="1" x14ac:dyDescent="0.2">
      <c r="A208" s="1"/>
      <c r="B208" s="32" t="s">
        <v>13</v>
      </c>
      <c r="C208" s="136" t="s">
        <v>651</v>
      </c>
      <c r="D208" s="136" t="s">
        <v>4619</v>
      </c>
      <c r="E208" s="18" t="s">
        <v>24</v>
      </c>
      <c r="F208" s="131" t="s">
        <v>661</v>
      </c>
      <c r="G208" s="131" t="s">
        <v>285</v>
      </c>
      <c r="H208" s="24" t="s">
        <v>676</v>
      </c>
      <c r="I208" s="2" t="s">
        <v>689</v>
      </c>
      <c r="J208" s="18" t="s">
        <v>88</v>
      </c>
      <c r="K208" s="3">
        <v>615855</v>
      </c>
      <c r="L208" s="3">
        <v>244557</v>
      </c>
      <c r="M208" s="18" t="s">
        <v>4020</v>
      </c>
      <c r="N208" s="18" t="s">
        <v>22</v>
      </c>
      <c r="O208" s="2" t="s">
        <v>69</v>
      </c>
      <c r="P208" s="25" t="s">
        <v>322</v>
      </c>
      <c r="Q208" s="21"/>
    </row>
    <row r="209" spans="1:17" ht="12.75" customHeight="1" x14ac:dyDescent="0.2">
      <c r="A209" s="1"/>
      <c r="B209" s="32" t="s">
        <v>83</v>
      </c>
      <c r="C209" s="136" t="s">
        <v>652</v>
      </c>
      <c r="D209" s="136" t="s">
        <v>4620</v>
      </c>
      <c r="E209" s="18" t="s">
        <v>24</v>
      </c>
      <c r="F209" s="131" t="s">
        <v>662</v>
      </c>
      <c r="G209" s="131" t="s">
        <v>87</v>
      </c>
      <c r="H209" s="24" t="s">
        <v>677</v>
      </c>
      <c r="I209" s="2" t="s">
        <v>690</v>
      </c>
      <c r="J209" s="18" t="s">
        <v>88</v>
      </c>
      <c r="K209" s="3">
        <v>515242</v>
      </c>
      <c r="L209" s="3">
        <v>176944</v>
      </c>
      <c r="M209" s="18" t="s">
        <v>4001</v>
      </c>
      <c r="N209" s="18" t="s">
        <v>22</v>
      </c>
      <c r="O209" s="2" t="s">
        <v>89</v>
      </c>
      <c r="P209" s="25" t="s">
        <v>90</v>
      </c>
      <c r="Q209" s="21"/>
    </row>
    <row r="210" spans="1:17" ht="13.15" hidden="1" x14ac:dyDescent="0.25">
      <c r="A210" s="1"/>
      <c r="B210" s="32" t="s">
        <v>25</v>
      </c>
      <c r="C210" s="136" t="s">
        <v>653</v>
      </c>
      <c r="D210" s="136"/>
      <c r="E210" s="18" t="s">
        <v>24</v>
      </c>
      <c r="F210" s="131" t="s">
        <v>663</v>
      </c>
      <c r="G210" s="131" t="s">
        <v>156</v>
      </c>
      <c r="H210" s="24" t="s">
        <v>678</v>
      </c>
      <c r="I210" s="2" t="s">
        <v>691</v>
      </c>
      <c r="J210" s="18" t="s">
        <v>59</v>
      </c>
      <c r="K210" s="3">
        <v>405954.46757251001</v>
      </c>
      <c r="L210" s="3">
        <v>441215.36988531932</v>
      </c>
      <c r="M210" s="18" t="s">
        <v>1313</v>
      </c>
      <c r="N210" s="18" t="s">
        <v>35</v>
      </c>
      <c r="O210" s="2" t="s">
        <v>60</v>
      </c>
      <c r="P210" s="25" t="s">
        <v>173</v>
      </c>
      <c r="Q210" s="21"/>
    </row>
    <row r="211" spans="1:17" ht="12.75" hidden="1" customHeight="1" x14ac:dyDescent="0.25">
      <c r="A211" s="1"/>
      <c r="B211" s="32" t="s">
        <v>25</v>
      </c>
      <c r="C211" s="136" t="s">
        <v>654</v>
      </c>
      <c r="D211" s="136"/>
      <c r="E211" s="18" t="s">
        <v>24</v>
      </c>
      <c r="F211" s="131" t="s">
        <v>527</v>
      </c>
      <c r="G211" s="131" t="s">
        <v>122</v>
      </c>
      <c r="H211" s="24" t="s">
        <v>679</v>
      </c>
      <c r="I211" s="2" t="s">
        <v>692</v>
      </c>
      <c r="J211" s="18" t="s">
        <v>19</v>
      </c>
      <c r="K211" s="3">
        <v>351369.92944137059</v>
      </c>
      <c r="L211" s="3">
        <v>493513.62559665862</v>
      </c>
      <c r="M211" s="2" t="s">
        <v>47</v>
      </c>
      <c r="N211" s="18" t="s">
        <v>35</v>
      </c>
      <c r="O211" s="2" t="s">
        <v>47</v>
      </c>
      <c r="P211" s="25" t="s">
        <v>48</v>
      </c>
      <c r="Q211" s="21"/>
    </row>
    <row r="212" spans="1:17" ht="12.75" hidden="1" customHeight="1" x14ac:dyDescent="0.25">
      <c r="A212" s="10"/>
      <c r="B212" s="87" t="s">
        <v>25</v>
      </c>
      <c r="C212" s="140" t="s">
        <v>655</v>
      </c>
      <c r="D212" s="140"/>
      <c r="E212" s="18" t="s">
        <v>24</v>
      </c>
      <c r="F212" s="146" t="s">
        <v>665</v>
      </c>
      <c r="G212" s="146" t="s">
        <v>415</v>
      </c>
      <c r="H212" s="26" t="s">
        <v>681</v>
      </c>
      <c r="I212" s="8" t="s">
        <v>693</v>
      </c>
      <c r="J212" s="18" t="s">
        <v>59</v>
      </c>
      <c r="K212" s="9">
        <v>486549.32149577903</v>
      </c>
      <c r="L212" s="9">
        <v>278672.31871158013</v>
      </c>
      <c r="M212" s="2" t="s">
        <v>105</v>
      </c>
      <c r="N212" s="20" t="s">
        <v>35</v>
      </c>
      <c r="O212" s="8" t="s">
        <v>169</v>
      </c>
      <c r="P212" s="25" t="s">
        <v>257</v>
      </c>
      <c r="Q212" s="21"/>
    </row>
    <row r="213" spans="1:17" ht="12.75" hidden="1" customHeight="1" x14ac:dyDescent="0.25">
      <c r="A213" s="1"/>
      <c r="B213" s="32" t="s">
        <v>25</v>
      </c>
      <c r="C213" s="136" t="s">
        <v>656</v>
      </c>
      <c r="D213" s="136"/>
      <c r="E213" s="18" t="s">
        <v>24</v>
      </c>
      <c r="F213" s="131" t="s">
        <v>666</v>
      </c>
      <c r="G213" s="145" t="s">
        <v>668</v>
      </c>
      <c r="H213" s="24" t="s">
        <v>682</v>
      </c>
      <c r="I213" s="2" t="s">
        <v>694</v>
      </c>
      <c r="J213" s="18" t="s">
        <v>19</v>
      </c>
      <c r="K213" s="3">
        <v>383634.81376952195</v>
      </c>
      <c r="L213" s="3">
        <v>276348.61401271081</v>
      </c>
      <c r="M213" s="2" t="s">
        <v>169</v>
      </c>
      <c r="N213" s="18" t="s">
        <v>35</v>
      </c>
      <c r="O213" s="2" t="s">
        <v>169</v>
      </c>
      <c r="P213" s="25" t="s">
        <v>231</v>
      </c>
      <c r="Q213" s="21"/>
    </row>
    <row r="214" spans="1:17" ht="12.75" customHeight="1" x14ac:dyDescent="0.2">
      <c r="A214" s="1"/>
      <c r="B214" s="32" t="s">
        <v>13</v>
      </c>
      <c r="C214" s="136" t="s">
        <v>4623</v>
      </c>
      <c r="D214" s="136" t="s">
        <v>4613</v>
      </c>
      <c r="E214" s="18" t="s">
        <v>24</v>
      </c>
      <c r="F214" s="131"/>
      <c r="G214" s="145"/>
      <c r="H214" s="24"/>
      <c r="I214" s="2"/>
      <c r="J214" s="18"/>
      <c r="K214" s="3"/>
      <c r="L214" s="3"/>
      <c r="M214" s="2"/>
      <c r="N214" s="18"/>
      <c r="O214" s="2"/>
      <c r="P214" s="25"/>
      <c r="Q214" s="21"/>
    </row>
    <row r="215" spans="1:17" ht="12.75" customHeight="1" x14ac:dyDescent="0.2">
      <c r="A215" s="1"/>
      <c r="B215" s="32" t="s">
        <v>13</v>
      </c>
      <c r="C215" s="103" t="s">
        <v>4498</v>
      </c>
      <c r="D215" s="103" t="s">
        <v>4620</v>
      </c>
      <c r="E215" s="18" t="s">
        <v>24</v>
      </c>
      <c r="F215" s="131" t="s">
        <v>666</v>
      </c>
      <c r="G215" s="145" t="s">
        <v>668</v>
      </c>
      <c r="H215" s="25" t="s">
        <v>4543</v>
      </c>
      <c r="I215" s="2" t="s">
        <v>4544</v>
      </c>
      <c r="J215" s="18" t="s">
        <v>19</v>
      </c>
      <c r="K215" s="2" t="s">
        <v>3665</v>
      </c>
      <c r="L215" s="2" t="s">
        <v>3665</v>
      </c>
      <c r="M215" s="2" t="s">
        <v>169</v>
      </c>
      <c r="N215" s="18" t="s">
        <v>35</v>
      </c>
      <c r="O215" s="2" t="s">
        <v>169</v>
      </c>
      <c r="P215" s="25" t="s">
        <v>231</v>
      </c>
      <c r="Q215" s="21"/>
    </row>
    <row r="216" spans="1:17" ht="12.75" customHeight="1" x14ac:dyDescent="0.2">
      <c r="A216" s="1"/>
      <c r="B216" s="32" t="s">
        <v>83</v>
      </c>
      <c r="C216" s="136" t="s">
        <v>4637</v>
      </c>
      <c r="D216" s="136" t="s">
        <v>4619</v>
      </c>
      <c r="E216" s="18" t="s">
        <v>24</v>
      </c>
      <c r="F216" s="131" t="s">
        <v>711</v>
      </c>
      <c r="G216" s="131" t="s">
        <v>454</v>
      </c>
      <c r="H216" s="24" t="s">
        <v>721</v>
      </c>
      <c r="I216" s="2" t="s">
        <v>735</v>
      </c>
      <c r="J216" s="18" t="s">
        <v>88</v>
      </c>
      <c r="K216" s="3">
        <v>561554</v>
      </c>
      <c r="L216" s="3">
        <v>319849</v>
      </c>
      <c r="M216" s="18" t="s">
        <v>4020</v>
      </c>
      <c r="N216" s="18" t="s">
        <v>22</v>
      </c>
      <c r="O216" s="2" t="s">
        <v>69</v>
      </c>
      <c r="P216" s="25" t="s">
        <v>322</v>
      </c>
      <c r="Q216" s="21"/>
    </row>
    <row r="217" spans="1:17" ht="12.75" hidden="1" customHeight="1" x14ac:dyDescent="0.25">
      <c r="A217" s="1"/>
      <c r="B217" s="32" t="s">
        <v>25</v>
      </c>
      <c r="C217" s="136" t="s">
        <v>695</v>
      </c>
      <c r="D217" s="136"/>
      <c r="E217" s="18" t="s">
        <v>24</v>
      </c>
      <c r="F217" s="131" t="s">
        <v>710</v>
      </c>
      <c r="G217" s="131" t="s">
        <v>454</v>
      </c>
      <c r="H217" s="24" t="s">
        <v>720</v>
      </c>
      <c r="I217" s="2" t="s">
        <v>734</v>
      </c>
      <c r="J217" s="18" t="s">
        <v>88</v>
      </c>
      <c r="K217" s="3">
        <v>561535.78429522063</v>
      </c>
      <c r="L217" s="3">
        <v>320212.65198605694</v>
      </c>
      <c r="M217" s="18" t="s">
        <v>4020</v>
      </c>
      <c r="N217" s="18" t="s">
        <v>22</v>
      </c>
      <c r="O217" s="2" t="s">
        <v>69</v>
      </c>
      <c r="P217" s="25" t="s">
        <v>322</v>
      </c>
      <c r="Q217" s="21"/>
    </row>
    <row r="218" spans="1:17" ht="12.75" hidden="1" customHeight="1" x14ac:dyDescent="0.25">
      <c r="A218" s="1"/>
      <c r="B218" s="32" t="s">
        <v>25</v>
      </c>
      <c r="C218" s="136" t="s">
        <v>698</v>
      </c>
      <c r="D218" s="136"/>
      <c r="E218" s="18" t="s">
        <v>24</v>
      </c>
      <c r="F218" s="131" t="s">
        <v>714</v>
      </c>
      <c r="G218" s="131" t="s">
        <v>87</v>
      </c>
      <c r="H218" s="24" t="s">
        <v>724</v>
      </c>
      <c r="I218" s="2" t="s">
        <v>737</v>
      </c>
      <c r="J218" s="18" t="s">
        <v>88</v>
      </c>
      <c r="K218" s="3">
        <v>517864.88584840286</v>
      </c>
      <c r="L218" s="3">
        <v>169082.94837929713</v>
      </c>
      <c r="M218" s="18" t="s">
        <v>4001</v>
      </c>
      <c r="N218" s="18" t="s">
        <v>22</v>
      </c>
      <c r="O218" s="2" t="s">
        <v>89</v>
      </c>
      <c r="P218" s="25" t="s">
        <v>90</v>
      </c>
      <c r="Q218" s="21"/>
    </row>
    <row r="219" spans="1:17" ht="12.75" customHeight="1" x14ac:dyDescent="0.2">
      <c r="A219" s="1"/>
      <c r="B219" s="32" t="s">
        <v>83</v>
      </c>
      <c r="C219" s="136" t="s">
        <v>699</v>
      </c>
      <c r="D219" s="136" t="s">
        <v>4620</v>
      </c>
      <c r="E219" s="18" t="s">
        <v>24</v>
      </c>
      <c r="F219" s="131" t="s">
        <v>714</v>
      </c>
      <c r="G219" s="131" t="s">
        <v>87</v>
      </c>
      <c r="H219" s="24" t="s">
        <v>725</v>
      </c>
      <c r="I219" s="2" t="s">
        <v>738</v>
      </c>
      <c r="J219" s="18" t="s">
        <v>88</v>
      </c>
      <c r="K219" s="3">
        <v>517924</v>
      </c>
      <c r="L219" s="3">
        <v>168845</v>
      </c>
      <c r="M219" s="18" t="s">
        <v>4001</v>
      </c>
      <c r="N219" s="18" t="s">
        <v>22</v>
      </c>
      <c r="O219" s="2" t="s">
        <v>89</v>
      </c>
      <c r="P219" s="25" t="s">
        <v>90</v>
      </c>
      <c r="Q219" s="21"/>
    </row>
    <row r="220" spans="1:17" ht="12.75" hidden="1" customHeight="1" x14ac:dyDescent="0.25">
      <c r="A220" s="1"/>
      <c r="B220" s="32" t="s">
        <v>25</v>
      </c>
      <c r="C220" s="136" t="s">
        <v>700</v>
      </c>
      <c r="D220" s="136"/>
      <c r="E220" s="18" t="s">
        <v>24</v>
      </c>
      <c r="F220" s="131" t="s">
        <v>552</v>
      </c>
      <c r="G220" s="131" t="s">
        <v>55</v>
      </c>
      <c r="H220" s="24" t="s">
        <v>726</v>
      </c>
      <c r="I220" s="2" t="s">
        <v>739</v>
      </c>
      <c r="J220" s="18" t="s">
        <v>19</v>
      </c>
      <c r="K220" s="3">
        <v>347396.93578563648</v>
      </c>
      <c r="L220" s="3">
        <v>461973.19184941507</v>
      </c>
      <c r="M220" s="2" t="s">
        <v>47</v>
      </c>
      <c r="N220" s="18" t="s">
        <v>35</v>
      </c>
      <c r="O220" s="2" t="s">
        <v>47</v>
      </c>
      <c r="P220" s="25" t="s">
        <v>48</v>
      </c>
      <c r="Q220" s="21"/>
    </row>
    <row r="221" spans="1:17" ht="12.75" customHeight="1" x14ac:dyDescent="0.2">
      <c r="A221" s="1"/>
      <c r="B221" s="32" t="s">
        <v>83</v>
      </c>
      <c r="C221" s="136" t="s">
        <v>969</v>
      </c>
      <c r="D221" s="136"/>
      <c r="E221" s="18" t="s">
        <v>24</v>
      </c>
      <c r="F221" s="131" t="s">
        <v>552</v>
      </c>
      <c r="G221" s="131" t="s">
        <v>55</v>
      </c>
      <c r="H221" s="25" t="s">
        <v>768</v>
      </c>
      <c r="I221" s="2" t="s">
        <v>1006</v>
      </c>
      <c r="J221" s="18" t="s">
        <v>19</v>
      </c>
      <c r="K221" s="3">
        <v>347221</v>
      </c>
      <c r="L221" s="3">
        <v>461880</v>
      </c>
      <c r="M221" s="2" t="s">
        <v>47</v>
      </c>
      <c r="N221" s="18" t="s">
        <v>35</v>
      </c>
      <c r="O221" s="2" t="s">
        <v>47</v>
      </c>
      <c r="P221" s="25" t="s">
        <v>48</v>
      </c>
      <c r="Q221" s="21"/>
    </row>
    <row r="222" spans="1:17" s="134" customFormat="1" ht="12.75" customHeight="1" x14ac:dyDescent="0.2">
      <c r="A222" s="1"/>
      <c r="B222" s="32" t="s">
        <v>83</v>
      </c>
      <c r="C222" s="103" t="s">
        <v>4483</v>
      </c>
      <c r="D222" s="103"/>
      <c r="E222" s="18" t="s">
        <v>24</v>
      </c>
      <c r="F222" s="131" t="s">
        <v>552</v>
      </c>
      <c r="G222" s="131" t="s">
        <v>55</v>
      </c>
      <c r="H222" s="28" t="s">
        <v>4590</v>
      </c>
      <c r="I222" s="148" t="s">
        <v>1006</v>
      </c>
      <c r="J222" s="18" t="s">
        <v>19</v>
      </c>
      <c r="K222" s="3" t="s">
        <v>3665</v>
      </c>
      <c r="L222" s="3" t="s">
        <v>3665</v>
      </c>
      <c r="M222" s="2" t="s">
        <v>47</v>
      </c>
      <c r="N222" s="18" t="s">
        <v>35</v>
      </c>
      <c r="O222" s="2" t="s">
        <v>47</v>
      </c>
      <c r="P222" s="25" t="s">
        <v>48</v>
      </c>
      <c r="Q222" s="21"/>
    </row>
    <row r="223" spans="1:17" x14ac:dyDescent="0.2">
      <c r="A223" s="1"/>
      <c r="B223" s="32" t="s">
        <v>13</v>
      </c>
      <c r="C223" s="103" t="s">
        <v>4499</v>
      </c>
      <c r="D223" s="103"/>
      <c r="E223" s="18" t="s">
        <v>24</v>
      </c>
      <c r="F223" s="131" t="s">
        <v>552</v>
      </c>
      <c r="G223" s="131" t="s">
        <v>55</v>
      </c>
      <c r="H223" s="25" t="s">
        <v>4545</v>
      </c>
      <c r="I223" s="2" t="s">
        <v>4546</v>
      </c>
      <c r="J223" s="18" t="s">
        <v>19</v>
      </c>
      <c r="K223" s="2" t="s">
        <v>3665</v>
      </c>
      <c r="L223" s="2" t="s">
        <v>3665</v>
      </c>
      <c r="M223" s="2" t="s">
        <v>47</v>
      </c>
      <c r="N223" s="18" t="s">
        <v>35</v>
      </c>
      <c r="O223" s="2" t="s">
        <v>47</v>
      </c>
      <c r="P223" s="25" t="s">
        <v>48</v>
      </c>
      <c r="Q223" s="21"/>
    </row>
    <row r="224" spans="1:17" ht="12.75" customHeight="1" x14ac:dyDescent="0.2">
      <c r="A224" s="126"/>
      <c r="B224" s="32" t="s">
        <v>83</v>
      </c>
      <c r="C224" s="138" t="s">
        <v>4485</v>
      </c>
      <c r="D224" s="138"/>
      <c r="E224" s="18" t="s">
        <v>24</v>
      </c>
      <c r="F224" s="143" t="s">
        <v>1284</v>
      </c>
      <c r="G224" s="131" t="s">
        <v>858</v>
      </c>
      <c r="H224" s="25" t="s">
        <v>1293</v>
      </c>
      <c r="I224" s="127" t="s">
        <v>4484</v>
      </c>
      <c r="J224" s="18" t="s">
        <v>19</v>
      </c>
      <c r="K224" s="135" t="s">
        <v>3665</v>
      </c>
      <c r="L224" s="135" t="s">
        <v>3665</v>
      </c>
      <c r="M224" s="122" t="s">
        <v>169</v>
      </c>
      <c r="N224" s="18" t="s">
        <v>35</v>
      </c>
      <c r="O224" s="128" t="s">
        <v>169</v>
      </c>
      <c r="P224" s="28" t="s">
        <v>174</v>
      </c>
      <c r="Q224" s="21"/>
    </row>
    <row r="225" spans="1:17" ht="13.15" hidden="1" x14ac:dyDescent="0.25">
      <c r="A225" s="21"/>
      <c r="B225" s="32" t="s">
        <v>25</v>
      </c>
      <c r="C225" s="103" t="s">
        <v>1321</v>
      </c>
      <c r="D225" s="103"/>
      <c r="E225" s="18" t="s">
        <v>24</v>
      </c>
      <c r="F225" s="32" t="s">
        <v>1284</v>
      </c>
      <c r="G225" s="131" t="s">
        <v>858</v>
      </c>
      <c r="H225" s="25" t="s">
        <v>1293</v>
      </c>
      <c r="I225" s="127" t="s">
        <v>4484</v>
      </c>
      <c r="J225" s="18" t="s">
        <v>19</v>
      </c>
      <c r="K225" s="4" t="s">
        <v>3665</v>
      </c>
      <c r="L225" s="4" t="s">
        <v>3665</v>
      </c>
      <c r="M225" s="2" t="s">
        <v>169</v>
      </c>
      <c r="N225" s="18" t="s">
        <v>35</v>
      </c>
      <c r="O225" s="79" t="s">
        <v>169</v>
      </c>
      <c r="P225" s="28" t="s">
        <v>174</v>
      </c>
      <c r="Q225" s="21"/>
    </row>
    <row r="226" spans="1:17" ht="12.75" customHeight="1" x14ac:dyDescent="0.2">
      <c r="A226" s="1"/>
      <c r="B226" s="32" t="s">
        <v>13</v>
      </c>
      <c r="C226" s="103" t="s">
        <v>4513</v>
      </c>
      <c r="D226" s="103"/>
      <c r="E226" s="18" t="s">
        <v>24</v>
      </c>
      <c r="F226" s="131" t="s">
        <v>1284</v>
      </c>
      <c r="G226" s="131" t="s">
        <v>858</v>
      </c>
      <c r="H226" s="25" t="s">
        <v>4573</v>
      </c>
      <c r="I226" s="2" t="s">
        <v>4574</v>
      </c>
      <c r="J226" s="18" t="s">
        <v>19</v>
      </c>
      <c r="K226" s="2" t="s">
        <v>3665</v>
      </c>
      <c r="L226" s="2" t="s">
        <v>3665</v>
      </c>
      <c r="M226" s="2" t="s">
        <v>169</v>
      </c>
      <c r="N226" s="18" t="s">
        <v>35</v>
      </c>
      <c r="O226" s="79" t="s">
        <v>169</v>
      </c>
      <c r="P226" s="28" t="s">
        <v>174</v>
      </c>
      <c r="Q226" s="21"/>
    </row>
    <row r="227" spans="1:17" ht="13.15" hidden="1" x14ac:dyDescent="0.25">
      <c r="A227" s="1"/>
      <c r="B227" s="32" t="s">
        <v>25</v>
      </c>
      <c r="C227" s="136" t="s">
        <v>701</v>
      </c>
      <c r="D227" s="136"/>
      <c r="E227" s="18" t="s">
        <v>24</v>
      </c>
      <c r="F227" s="131" t="s">
        <v>715</v>
      </c>
      <c r="G227" s="131" t="s">
        <v>156</v>
      </c>
      <c r="H227" s="24" t="s">
        <v>727</v>
      </c>
      <c r="I227" s="2" t="s">
        <v>740</v>
      </c>
      <c r="J227" s="18" t="s">
        <v>59</v>
      </c>
      <c r="K227" s="3">
        <v>429518</v>
      </c>
      <c r="L227" s="3">
        <v>433907</v>
      </c>
      <c r="M227" s="18" t="s">
        <v>1313</v>
      </c>
      <c r="N227" s="18" t="s">
        <v>35</v>
      </c>
      <c r="O227" s="2" t="s">
        <v>47</v>
      </c>
      <c r="P227" s="25" t="s">
        <v>173</v>
      </c>
      <c r="Q227" s="21"/>
    </row>
    <row r="228" spans="1:17" ht="12.75" customHeight="1" x14ac:dyDescent="0.2">
      <c r="A228" s="1"/>
      <c r="B228" s="32" t="s">
        <v>83</v>
      </c>
      <c r="C228" s="136" t="s">
        <v>702</v>
      </c>
      <c r="D228" s="136" t="s">
        <v>4620</v>
      </c>
      <c r="E228" s="18" t="s">
        <v>24</v>
      </c>
      <c r="F228" s="131" t="s">
        <v>715</v>
      </c>
      <c r="G228" s="131" t="s">
        <v>156</v>
      </c>
      <c r="H228" s="24" t="s">
        <v>728</v>
      </c>
      <c r="I228" s="2" t="s">
        <v>740</v>
      </c>
      <c r="J228" s="18" t="s">
        <v>59</v>
      </c>
      <c r="K228" s="3">
        <v>429518</v>
      </c>
      <c r="L228" s="3">
        <v>433907</v>
      </c>
      <c r="M228" s="18" t="s">
        <v>1313</v>
      </c>
      <c r="N228" s="18" t="s">
        <v>35</v>
      </c>
      <c r="O228" s="2" t="s">
        <v>60</v>
      </c>
      <c r="P228" s="25" t="s">
        <v>173</v>
      </c>
      <c r="Q228" s="21"/>
    </row>
    <row r="229" spans="1:17" ht="12.75" customHeight="1" x14ac:dyDescent="0.2">
      <c r="A229" s="29"/>
      <c r="B229" s="32" t="s">
        <v>13</v>
      </c>
      <c r="C229" s="103" t="s">
        <v>4419</v>
      </c>
      <c r="D229" s="103" t="s">
        <v>4614</v>
      </c>
      <c r="E229" s="18" t="s">
        <v>24</v>
      </c>
      <c r="F229" s="131" t="s">
        <v>715</v>
      </c>
      <c r="G229" s="131" t="s">
        <v>156</v>
      </c>
      <c r="H229" s="25" t="s">
        <v>4455</v>
      </c>
      <c r="I229" s="18" t="s">
        <v>4456</v>
      </c>
      <c r="J229" s="18" t="s">
        <v>59</v>
      </c>
      <c r="K229" s="4" t="s">
        <v>3665</v>
      </c>
      <c r="L229" s="4" t="s">
        <v>3665</v>
      </c>
      <c r="M229" s="18" t="s">
        <v>1313</v>
      </c>
      <c r="N229" s="18" t="s">
        <v>35</v>
      </c>
      <c r="O229" s="2" t="s">
        <v>60</v>
      </c>
      <c r="P229" s="25" t="s">
        <v>173</v>
      </c>
      <c r="Q229" s="28"/>
    </row>
    <row r="230" spans="1:17" ht="13.15" hidden="1" x14ac:dyDescent="0.25">
      <c r="A230" s="1"/>
      <c r="B230" s="32" t="s">
        <v>25</v>
      </c>
      <c r="C230" s="136" t="s">
        <v>703</v>
      </c>
      <c r="D230" s="136"/>
      <c r="E230" s="18" t="s">
        <v>24</v>
      </c>
      <c r="F230" s="131" t="s">
        <v>716</v>
      </c>
      <c r="G230" s="131" t="s">
        <v>414</v>
      </c>
      <c r="H230" s="24" t="s">
        <v>729</v>
      </c>
      <c r="I230" s="2" t="s">
        <v>741</v>
      </c>
      <c r="J230" s="18" t="s">
        <v>19</v>
      </c>
      <c r="K230" s="3">
        <v>458858.26856047509</v>
      </c>
      <c r="L230" s="3">
        <v>303992.41384216177</v>
      </c>
      <c r="M230" s="2" t="s">
        <v>105</v>
      </c>
      <c r="N230" s="18" t="s">
        <v>35</v>
      </c>
      <c r="O230" s="2" t="s">
        <v>169</v>
      </c>
      <c r="P230" s="25" t="s">
        <v>257</v>
      </c>
      <c r="Q230" s="21"/>
    </row>
    <row r="231" spans="1:17" ht="12.75" customHeight="1" x14ac:dyDescent="0.2">
      <c r="A231" s="1"/>
      <c r="B231" s="32" t="s">
        <v>83</v>
      </c>
      <c r="C231" s="136" t="s">
        <v>704</v>
      </c>
      <c r="D231" s="136" t="s">
        <v>4615</v>
      </c>
      <c r="E231" s="18" t="s">
        <v>24</v>
      </c>
      <c r="F231" s="131" t="s">
        <v>716</v>
      </c>
      <c r="G231" s="131" t="s">
        <v>414</v>
      </c>
      <c r="H231" s="24" t="s">
        <v>729</v>
      </c>
      <c r="I231" s="2" t="s">
        <v>742</v>
      </c>
      <c r="J231" s="18" t="s">
        <v>59</v>
      </c>
      <c r="K231" s="3">
        <v>459074</v>
      </c>
      <c r="L231" s="3">
        <v>303985</v>
      </c>
      <c r="M231" s="2" t="s">
        <v>105</v>
      </c>
      <c r="N231" s="18" t="s">
        <v>35</v>
      </c>
      <c r="O231" s="2" t="s">
        <v>169</v>
      </c>
      <c r="P231" s="25" t="s">
        <v>257</v>
      </c>
      <c r="Q231" s="21"/>
    </row>
    <row r="232" spans="1:17" ht="12.75" customHeight="1" x14ac:dyDescent="0.2">
      <c r="A232" s="1"/>
      <c r="B232" s="32" t="s">
        <v>13</v>
      </c>
      <c r="C232" s="136" t="s">
        <v>705</v>
      </c>
      <c r="D232" s="136" t="s">
        <v>4620</v>
      </c>
      <c r="E232" s="18" t="s">
        <v>24</v>
      </c>
      <c r="F232" s="131" t="s">
        <v>716</v>
      </c>
      <c r="G232" s="131" t="s">
        <v>414</v>
      </c>
      <c r="H232" s="24" t="s">
        <v>730</v>
      </c>
      <c r="I232" s="2" t="s">
        <v>743</v>
      </c>
      <c r="J232" s="18" t="s">
        <v>59</v>
      </c>
      <c r="K232" s="3">
        <v>458245</v>
      </c>
      <c r="L232" s="3">
        <v>304176</v>
      </c>
      <c r="M232" s="2" t="s">
        <v>105</v>
      </c>
      <c r="N232" s="18" t="s">
        <v>35</v>
      </c>
      <c r="O232" s="2" t="s">
        <v>169</v>
      </c>
      <c r="P232" s="25" t="s">
        <v>257</v>
      </c>
      <c r="Q232" s="21"/>
    </row>
    <row r="233" spans="1:17" ht="13.15" hidden="1" x14ac:dyDescent="0.25">
      <c r="A233" s="1"/>
      <c r="B233" s="32" t="s">
        <v>25</v>
      </c>
      <c r="C233" s="136" t="s">
        <v>706</v>
      </c>
      <c r="D233" s="136"/>
      <c r="E233" s="18" t="s">
        <v>24</v>
      </c>
      <c r="F233" s="131" t="s">
        <v>717</v>
      </c>
      <c r="G233" s="131" t="s">
        <v>719</v>
      </c>
      <c r="H233" s="24" t="s">
        <v>731</v>
      </c>
      <c r="I233" s="2" t="s">
        <v>744</v>
      </c>
      <c r="J233" s="18" t="s">
        <v>19</v>
      </c>
      <c r="K233" s="3">
        <v>365421.69463359454</v>
      </c>
      <c r="L233" s="3">
        <v>400392.93120567733</v>
      </c>
      <c r="M233" s="2" t="s">
        <v>47</v>
      </c>
      <c r="N233" s="18" t="s">
        <v>35</v>
      </c>
      <c r="O233" s="2" t="s">
        <v>47</v>
      </c>
      <c r="P233" s="25" t="s">
        <v>48</v>
      </c>
      <c r="Q233" s="21"/>
    </row>
    <row r="234" spans="1:17" ht="12.75" hidden="1" customHeight="1" x14ac:dyDescent="0.25">
      <c r="A234" s="1"/>
      <c r="B234" s="32" t="s">
        <v>25</v>
      </c>
      <c r="C234" s="136" t="s">
        <v>707</v>
      </c>
      <c r="D234" s="136"/>
      <c r="E234" s="18" t="s">
        <v>24</v>
      </c>
      <c r="F234" s="131" t="s">
        <v>718</v>
      </c>
      <c r="G234" s="131" t="s">
        <v>283</v>
      </c>
      <c r="H234" s="24" t="s">
        <v>732</v>
      </c>
      <c r="I234" s="2" t="s">
        <v>745</v>
      </c>
      <c r="J234" s="18" t="s">
        <v>20</v>
      </c>
      <c r="K234" s="3">
        <v>541373</v>
      </c>
      <c r="L234" s="3">
        <v>110153</v>
      </c>
      <c r="M234" s="18" t="s">
        <v>4020</v>
      </c>
      <c r="N234" s="18" t="s">
        <v>22</v>
      </c>
      <c r="O234" s="2" t="s">
        <v>69</v>
      </c>
      <c r="P234" s="25" t="s">
        <v>323</v>
      </c>
      <c r="Q234" s="21"/>
    </row>
    <row r="235" spans="1:17" ht="12.75" customHeight="1" x14ac:dyDescent="0.2">
      <c r="A235" s="1"/>
      <c r="B235" s="32" t="s">
        <v>83</v>
      </c>
      <c r="C235" s="136" t="s">
        <v>708</v>
      </c>
      <c r="D235" s="136" t="s">
        <v>4619</v>
      </c>
      <c r="E235" s="18" t="s">
        <v>24</v>
      </c>
      <c r="F235" s="131" t="s">
        <v>718</v>
      </c>
      <c r="G235" s="131" t="s">
        <v>283</v>
      </c>
      <c r="H235" s="24" t="s">
        <v>732</v>
      </c>
      <c r="I235" s="2" t="s">
        <v>745</v>
      </c>
      <c r="J235" s="18" t="s">
        <v>20</v>
      </c>
      <c r="K235" s="3">
        <v>541373</v>
      </c>
      <c r="L235" s="3">
        <v>110153</v>
      </c>
      <c r="M235" s="18" t="s">
        <v>4020</v>
      </c>
      <c r="N235" s="18" t="s">
        <v>22</v>
      </c>
      <c r="O235" s="2" t="s">
        <v>69</v>
      </c>
      <c r="P235" s="25" t="s">
        <v>323</v>
      </c>
      <c r="Q235" s="21"/>
    </row>
    <row r="236" spans="1:17" ht="12.75" customHeight="1" x14ac:dyDescent="0.2">
      <c r="A236" s="1"/>
      <c r="B236" s="32" t="s">
        <v>13</v>
      </c>
      <c r="C236" s="136" t="s">
        <v>709</v>
      </c>
      <c r="D236" s="136"/>
      <c r="E236" s="18" t="s">
        <v>24</v>
      </c>
      <c r="F236" s="131" t="s">
        <v>718</v>
      </c>
      <c r="G236" s="131" t="s">
        <v>283</v>
      </c>
      <c r="H236" s="24" t="s">
        <v>733</v>
      </c>
      <c r="I236" s="2" t="s">
        <v>746</v>
      </c>
      <c r="J236" s="18" t="s">
        <v>20</v>
      </c>
      <c r="K236" s="3">
        <v>541740</v>
      </c>
      <c r="L236" s="3">
        <v>110230</v>
      </c>
      <c r="M236" s="18" t="s">
        <v>4020</v>
      </c>
      <c r="N236" s="18" t="s">
        <v>22</v>
      </c>
      <c r="O236" s="2" t="s">
        <v>69</v>
      </c>
      <c r="P236" s="25" t="s">
        <v>323</v>
      </c>
      <c r="Q236" s="21"/>
    </row>
    <row r="237" spans="1:17" ht="12.75" hidden="1" customHeight="1" x14ac:dyDescent="0.25">
      <c r="A237" s="1"/>
      <c r="B237" s="32" t="s">
        <v>25</v>
      </c>
      <c r="C237" s="136" t="s">
        <v>747</v>
      </c>
      <c r="D237" s="136"/>
      <c r="E237" s="18" t="s">
        <v>24</v>
      </c>
      <c r="F237" s="131" t="s">
        <v>757</v>
      </c>
      <c r="G237" s="131" t="s">
        <v>245</v>
      </c>
      <c r="H237" s="24" t="s">
        <v>767</v>
      </c>
      <c r="I237" s="2" t="s">
        <v>778</v>
      </c>
      <c r="J237" s="18" t="s">
        <v>59</v>
      </c>
      <c r="K237" s="3">
        <v>497382.26454039337</v>
      </c>
      <c r="L237" s="3">
        <v>370738.03936357447</v>
      </c>
      <c r="M237" s="2" t="s">
        <v>105</v>
      </c>
      <c r="N237" s="18" t="s">
        <v>35</v>
      </c>
      <c r="O237" s="2" t="s">
        <v>169</v>
      </c>
      <c r="P237" s="25" t="s">
        <v>257</v>
      </c>
      <c r="Q237" s="21"/>
    </row>
    <row r="238" spans="1:17" ht="12.75" customHeight="1" x14ac:dyDescent="0.2">
      <c r="A238" s="1"/>
      <c r="B238" s="32" t="s">
        <v>83</v>
      </c>
      <c r="C238" s="136" t="s">
        <v>748</v>
      </c>
      <c r="D238" s="136" t="s">
        <v>4619</v>
      </c>
      <c r="E238" s="18" t="s">
        <v>24</v>
      </c>
      <c r="F238" s="131" t="s">
        <v>757</v>
      </c>
      <c r="G238" s="131" t="s">
        <v>245</v>
      </c>
      <c r="H238" s="24" t="s">
        <v>768</v>
      </c>
      <c r="I238" s="2" t="s">
        <v>779</v>
      </c>
      <c r="J238" s="18" t="s">
        <v>59</v>
      </c>
      <c r="K238" s="3">
        <v>497392</v>
      </c>
      <c r="L238" s="3">
        <v>372232</v>
      </c>
      <c r="M238" s="2" t="s">
        <v>105</v>
      </c>
      <c r="N238" s="18" t="s">
        <v>35</v>
      </c>
      <c r="O238" s="2" t="s">
        <v>169</v>
      </c>
      <c r="P238" s="25" t="s">
        <v>257</v>
      </c>
      <c r="Q238" s="21"/>
    </row>
    <row r="239" spans="1:17" ht="12.75" customHeight="1" x14ac:dyDescent="0.2">
      <c r="A239" s="29"/>
      <c r="B239" s="32" t="s">
        <v>13</v>
      </c>
      <c r="C239" s="103" t="s">
        <v>4420</v>
      </c>
      <c r="D239" s="103" t="s">
        <v>4620</v>
      </c>
      <c r="E239" s="18" t="s">
        <v>24</v>
      </c>
      <c r="F239" s="131" t="s">
        <v>757</v>
      </c>
      <c r="G239" s="131" t="s">
        <v>245</v>
      </c>
      <c r="H239" s="25" t="s">
        <v>4457</v>
      </c>
      <c r="I239" s="18" t="s">
        <v>4458</v>
      </c>
      <c r="J239" s="18" t="s">
        <v>59</v>
      </c>
      <c r="K239" s="4" t="s">
        <v>3665</v>
      </c>
      <c r="L239" s="4" t="s">
        <v>3665</v>
      </c>
      <c r="M239" s="2" t="s">
        <v>105</v>
      </c>
      <c r="N239" s="18" t="s">
        <v>35</v>
      </c>
      <c r="O239" s="2" t="s">
        <v>169</v>
      </c>
      <c r="P239" s="25" t="s">
        <v>257</v>
      </c>
      <c r="Q239" s="28"/>
    </row>
    <row r="240" spans="1:17" ht="12.75" customHeight="1" x14ac:dyDescent="0.2">
      <c r="A240" s="1"/>
      <c r="B240" s="32" t="s">
        <v>13</v>
      </c>
      <c r="C240" s="136" t="s">
        <v>749</v>
      </c>
      <c r="D240" s="136"/>
      <c r="E240" s="18" t="s">
        <v>24</v>
      </c>
      <c r="F240" s="131" t="s">
        <v>758</v>
      </c>
      <c r="G240" s="131" t="s">
        <v>158</v>
      </c>
      <c r="H240" s="24" t="s">
        <v>769</v>
      </c>
      <c r="I240" s="2" t="s">
        <v>780</v>
      </c>
      <c r="J240" s="18" t="s">
        <v>20</v>
      </c>
      <c r="K240" s="3">
        <v>225423</v>
      </c>
      <c r="L240" s="3">
        <v>65462</v>
      </c>
      <c r="M240" s="2" t="s">
        <v>21</v>
      </c>
      <c r="N240" s="18" t="s">
        <v>22</v>
      </c>
      <c r="O240" s="2" t="s">
        <v>21</v>
      </c>
      <c r="P240" s="25" t="s">
        <v>76</v>
      </c>
      <c r="Q240" s="21"/>
    </row>
    <row r="241" spans="1:17" ht="12.75" customHeight="1" x14ac:dyDescent="0.2">
      <c r="A241" s="129"/>
      <c r="B241" s="32" t="s">
        <v>4611</v>
      </c>
      <c r="C241" s="136" t="s">
        <v>4624</v>
      </c>
      <c r="D241" s="136" t="s">
        <v>4616</v>
      </c>
      <c r="E241" s="32" t="s">
        <v>24</v>
      </c>
      <c r="F241" s="131" t="s">
        <v>617</v>
      </c>
      <c r="G241" s="131" t="s">
        <v>157</v>
      </c>
      <c r="H241" s="100" t="s">
        <v>625</v>
      </c>
      <c r="I241" s="131" t="s">
        <v>634</v>
      </c>
      <c r="J241" s="32" t="s">
        <v>19</v>
      </c>
      <c r="K241" s="132">
        <v>334444</v>
      </c>
      <c r="L241" s="132">
        <v>390743</v>
      </c>
      <c r="M241" s="131" t="s">
        <v>47</v>
      </c>
      <c r="N241" s="32" t="s">
        <v>35</v>
      </c>
      <c r="O241" s="131" t="s">
        <v>47</v>
      </c>
      <c r="P241" s="103" t="s">
        <v>63</v>
      </c>
      <c r="Q241" s="133"/>
    </row>
    <row r="242" spans="1:17" ht="12.75" hidden="1" customHeight="1" x14ac:dyDescent="0.25">
      <c r="A242" s="1"/>
      <c r="B242" s="32" t="s">
        <v>25</v>
      </c>
      <c r="C242" s="136" t="s">
        <v>750</v>
      </c>
      <c r="D242" s="136"/>
      <c r="E242" s="18" t="s">
        <v>24</v>
      </c>
      <c r="F242" s="131" t="s">
        <v>617</v>
      </c>
      <c r="G242" s="131" t="s">
        <v>157</v>
      </c>
      <c r="H242" s="24" t="s">
        <v>770</v>
      </c>
      <c r="I242" s="2" t="s">
        <v>781</v>
      </c>
      <c r="J242" s="18" t="s">
        <v>19</v>
      </c>
      <c r="K242" s="3">
        <v>334201.75899995107</v>
      </c>
      <c r="L242" s="3">
        <v>390191.39197486249</v>
      </c>
      <c r="M242" s="2" t="s">
        <v>47</v>
      </c>
      <c r="N242" s="18" t="s">
        <v>35</v>
      </c>
      <c r="O242" s="2" t="s">
        <v>47</v>
      </c>
      <c r="P242" s="25" t="s">
        <v>63</v>
      </c>
      <c r="Q242" s="21"/>
    </row>
    <row r="243" spans="1:17" ht="12.75" customHeight="1" x14ac:dyDescent="0.2">
      <c r="A243" s="1"/>
      <c r="B243" s="32" t="s">
        <v>13</v>
      </c>
      <c r="C243" s="103" t="s">
        <v>4625</v>
      </c>
      <c r="D243" s="103" t="s">
        <v>4615</v>
      </c>
      <c r="E243" s="18" t="s">
        <v>24</v>
      </c>
      <c r="F243" s="131" t="s">
        <v>617</v>
      </c>
      <c r="G243" s="131" t="s">
        <v>157</v>
      </c>
      <c r="H243" s="25" t="s">
        <v>4528</v>
      </c>
      <c r="I243" s="2" t="s">
        <v>4529</v>
      </c>
      <c r="J243" s="18" t="s">
        <v>19</v>
      </c>
      <c r="K243" s="2" t="s">
        <v>3665</v>
      </c>
      <c r="L243" s="2" t="s">
        <v>3665</v>
      </c>
      <c r="M243" s="2" t="s">
        <v>47</v>
      </c>
      <c r="N243" s="18" t="s">
        <v>35</v>
      </c>
      <c r="O243" s="2" t="s">
        <v>47</v>
      </c>
      <c r="P243" s="25" t="s">
        <v>63</v>
      </c>
      <c r="Q243" s="21"/>
    </row>
    <row r="244" spans="1:17" ht="12.75" customHeight="1" x14ac:dyDescent="0.2">
      <c r="A244" s="1"/>
      <c r="B244" s="32" t="s">
        <v>13</v>
      </c>
      <c r="C244" s="103" t="s">
        <v>4501</v>
      </c>
      <c r="D244" s="103"/>
      <c r="E244" s="18" t="s">
        <v>24</v>
      </c>
      <c r="F244" s="131" t="s">
        <v>4519</v>
      </c>
      <c r="G244" s="131" t="s">
        <v>248</v>
      </c>
      <c r="H244" s="25" t="s">
        <v>4547</v>
      </c>
      <c r="I244" s="2" t="s">
        <v>4548</v>
      </c>
      <c r="J244" s="18" t="s">
        <v>19</v>
      </c>
      <c r="K244" s="2" t="s">
        <v>3665</v>
      </c>
      <c r="L244" s="2" t="s">
        <v>3665</v>
      </c>
      <c r="M244" s="2" t="s">
        <v>33</v>
      </c>
      <c r="N244" s="18" t="s">
        <v>35</v>
      </c>
      <c r="O244" s="2" t="s">
        <v>33</v>
      </c>
      <c r="P244" s="25" t="s">
        <v>46</v>
      </c>
      <c r="Q244" s="21"/>
    </row>
    <row r="245" spans="1:17" ht="12.75" customHeight="1" x14ac:dyDescent="0.2">
      <c r="A245" s="1"/>
      <c r="B245" s="32" t="s">
        <v>13</v>
      </c>
      <c r="C245" s="103" t="s">
        <v>4502</v>
      </c>
      <c r="D245" s="103" t="s">
        <v>4619</v>
      </c>
      <c r="E245" s="18" t="s">
        <v>24</v>
      </c>
      <c r="F245" s="131" t="s">
        <v>2833</v>
      </c>
      <c r="G245" s="131" t="s">
        <v>4549</v>
      </c>
      <c r="H245" s="25" t="s">
        <v>4550</v>
      </c>
      <c r="I245" s="2" t="s">
        <v>4551</v>
      </c>
      <c r="J245" s="18" t="s">
        <v>19</v>
      </c>
      <c r="K245" s="2" t="s">
        <v>3665</v>
      </c>
      <c r="L245" s="2" t="s">
        <v>3665</v>
      </c>
      <c r="M245" s="2" t="s">
        <v>33</v>
      </c>
      <c r="N245" s="18" t="s">
        <v>35</v>
      </c>
      <c r="O245" s="2" t="s">
        <v>33</v>
      </c>
      <c r="P245" s="25" t="s">
        <v>46</v>
      </c>
      <c r="Q245" s="21"/>
    </row>
    <row r="246" spans="1:17" ht="12.75" hidden="1" customHeight="1" x14ac:dyDescent="0.25">
      <c r="A246" s="1"/>
      <c r="B246" s="32" t="s">
        <v>25</v>
      </c>
      <c r="C246" s="136" t="s">
        <v>751</v>
      </c>
      <c r="D246" s="136"/>
      <c r="E246" s="18" t="s">
        <v>24</v>
      </c>
      <c r="F246" s="131" t="s">
        <v>761</v>
      </c>
      <c r="G246" s="148" t="s">
        <v>4552</v>
      </c>
      <c r="H246" s="24" t="s">
        <v>772</v>
      </c>
      <c r="I246" s="2" t="s">
        <v>782</v>
      </c>
      <c r="J246" s="18" t="s">
        <v>19</v>
      </c>
      <c r="K246" s="3">
        <v>250471</v>
      </c>
      <c r="L246" s="3">
        <v>200416</v>
      </c>
      <c r="M246" s="2" t="s">
        <v>33</v>
      </c>
      <c r="N246" s="18" t="s">
        <v>35</v>
      </c>
      <c r="O246" s="2" t="s">
        <v>33</v>
      </c>
      <c r="P246" s="25" t="s">
        <v>46</v>
      </c>
      <c r="Q246" s="21"/>
    </row>
    <row r="247" spans="1:17" ht="12.75" customHeight="1" x14ac:dyDescent="0.2">
      <c r="A247" s="1"/>
      <c r="B247" s="32" t="s">
        <v>13</v>
      </c>
      <c r="C247" s="103" t="s">
        <v>4503</v>
      </c>
      <c r="D247" s="103" t="s">
        <v>4619</v>
      </c>
      <c r="E247" s="18" t="s">
        <v>24</v>
      </c>
      <c r="F247" s="131" t="s">
        <v>761</v>
      </c>
      <c r="G247" s="131" t="s">
        <v>4552</v>
      </c>
      <c r="H247" s="25" t="s">
        <v>566</v>
      </c>
      <c r="I247" s="2" t="s">
        <v>4553</v>
      </c>
      <c r="J247" s="18" t="s">
        <v>19</v>
      </c>
      <c r="K247" s="2" t="s">
        <v>3665</v>
      </c>
      <c r="L247" s="2" t="s">
        <v>3665</v>
      </c>
      <c r="M247" s="2" t="s">
        <v>33</v>
      </c>
      <c r="N247" s="18" t="s">
        <v>35</v>
      </c>
      <c r="O247" s="2" t="s">
        <v>33</v>
      </c>
      <c r="P247" s="28" t="s">
        <v>46</v>
      </c>
      <c r="Q247" s="21"/>
    </row>
    <row r="248" spans="1:17" ht="12.75" hidden="1" customHeight="1" x14ac:dyDescent="0.25">
      <c r="A248" s="1"/>
      <c r="B248" s="32" t="s">
        <v>25</v>
      </c>
      <c r="C248" s="136" t="s">
        <v>752</v>
      </c>
      <c r="D248" s="136"/>
      <c r="E248" s="18" t="s">
        <v>24</v>
      </c>
      <c r="F248" s="131" t="s">
        <v>640</v>
      </c>
      <c r="G248" s="131" t="s">
        <v>494</v>
      </c>
      <c r="H248" s="24" t="s">
        <v>773</v>
      </c>
      <c r="I248" s="2" t="s">
        <v>783</v>
      </c>
      <c r="J248" s="18" t="s">
        <v>19</v>
      </c>
      <c r="K248" s="3">
        <v>245803.3210035894</v>
      </c>
      <c r="L248" s="3">
        <v>375645.53592800291</v>
      </c>
      <c r="M248" s="2" t="s">
        <v>33</v>
      </c>
      <c r="N248" s="18" t="s">
        <v>35</v>
      </c>
      <c r="O248" s="2" t="s">
        <v>33</v>
      </c>
      <c r="P248" s="25" t="s">
        <v>37</v>
      </c>
      <c r="Q248" s="21"/>
    </row>
    <row r="249" spans="1:17" ht="13.15" hidden="1" x14ac:dyDescent="0.25">
      <c r="A249" s="20"/>
      <c r="B249" s="32" t="s">
        <v>25</v>
      </c>
      <c r="C249" s="100" t="s">
        <v>101</v>
      </c>
      <c r="D249" s="100"/>
      <c r="E249" s="18" t="s">
        <v>24</v>
      </c>
      <c r="F249" s="32" t="s">
        <v>89</v>
      </c>
      <c r="G249" s="32" t="s">
        <v>87</v>
      </c>
      <c r="H249" s="24" t="s">
        <v>102</v>
      </c>
      <c r="I249" s="18" t="s">
        <v>103</v>
      </c>
      <c r="J249" s="18" t="s">
        <v>88</v>
      </c>
      <c r="K249" s="19">
        <v>524955</v>
      </c>
      <c r="L249" s="19">
        <v>190657</v>
      </c>
      <c r="M249" s="18" t="s">
        <v>4001</v>
      </c>
      <c r="N249" s="18" t="s">
        <v>22</v>
      </c>
      <c r="O249" s="18" t="s">
        <v>89</v>
      </c>
      <c r="P249" s="24" t="s">
        <v>90</v>
      </c>
      <c r="Q249" s="18"/>
    </row>
    <row r="250" spans="1:17" ht="12.75" hidden="1" customHeight="1" x14ac:dyDescent="0.25">
      <c r="A250" s="1"/>
      <c r="B250" s="32" t="s">
        <v>25</v>
      </c>
      <c r="C250" s="136" t="s">
        <v>335</v>
      </c>
      <c r="D250" s="136"/>
      <c r="E250" s="18" t="s">
        <v>24</v>
      </c>
      <c r="F250" s="131" t="s">
        <v>89</v>
      </c>
      <c r="G250" s="131" t="s">
        <v>89</v>
      </c>
      <c r="H250" s="24" t="s">
        <v>347</v>
      </c>
      <c r="I250" s="2" t="s">
        <v>368</v>
      </c>
      <c r="J250" s="18" t="s">
        <v>88</v>
      </c>
      <c r="K250" s="3">
        <v>528523</v>
      </c>
      <c r="L250" s="3">
        <v>182104</v>
      </c>
      <c r="M250" s="18" t="s">
        <v>4001</v>
      </c>
      <c r="N250" s="18" t="s">
        <v>22</v>
      </c>
      <c r="O250" s="2" t="s">
        <v>89</v>
      </c>
      <c r="P250" s="25" t="s">
        <v>172</v>
      </c>
      <c r="Q250" s="21"/>
    </row>
    <row r="251" spans="1:17" ht="12.75" customHeight="1" x14ac:dyDescent="0.2">
      <c r="A251" s="1"/>
      <c r="B251" s="32" t="s">
        <v>13</v>
      </c>
      <c r="C251" s="136" t="s">
        <v>4638</v>
      </c>
      <c r="D251" s="136" t="s">
        <v>4616</v>
      </c>
      <c r="E251" s="18" t="s">
        <v>24</v>
      </c>
      <c r="F251" s="131" t="s">
        <v>89</v>
      </c>
      <c r="G251" s="131" t="s">
        <v>87</v>
      </c>
      <c r="H251" s="24" t="s">
        <v>418</v>
      </c>
      <c r="I251" s="2" t="s">
        <v>426</v>
      </c>
      <c r="J251" s="18" t="s">
        <v>88</v>
      </c>
      <c r="K251" s="3">
        <v>529883</v>
      </c>
      <c r="L251" s="3">
        <v>179058</v>
      </c>
      <c r="M251" s="18" t="s">
        <v>4001</v>
      </c>
      <c r="N251" s="18" t="s">
        <v>22</v>
      </c>
      <c r="O251" s="2" t="s">
        <v>89</v>
      </c>
      <c r="P251" s="25" t="s">
        <v>172</v>
      </c>
      <c r="Q251" s="21"/>
    </row>
    <row r="252" spans="1:17" ht="12.75" hidden="1" customHeight="1" x14ac:dyDescent="0.25">
      <c r="A252" s="1"/>
      <c r="B252" s="32" t="s">
        <v>25</v>
      </c>
      <c r="C252" s="136" t="s">
        <v>401</v>
      </c>
      <c r="D252" s="136"/>
      <c r="E252" s="18" t="s">
        <v>24</v>
      </c>
      <c r="F252" s="131" t="s">
        <v>89</v>
      </c>
      <c r="G252" s="131" t="s">
        <v>89</v>
      </c>
      <c r="H252" s="24" t="s">
        <v>419</v>
      </c>
      <c r="I252" s="2" t="s">
        <v>427</v>
      </c>
      <c r="J252" s="18" t="s">
        <v>88</v>
      </c>
      <c r="K252" s="3">
        <v>531525</v>
      </c>
      <c r="L252" s="3">
        <v>183376</v>
      </c>
      <c r="M252" s="18" t="s">
        <v>4001</v>
      </c>
      <c r="N252" s="18" t="s">
        <v>22</v>
      </c>
      <c r="O252" s="2" t="s">
        <v>89</v>
      </c>
      <c r="P252" s="25" t="s">
        <v>172</v>
      </c>
      <c r="Q252" s="21"/>
    </row>
    <row r="253" spans="1:17" ht="12.75" hidden="1" customHeight="1" x14ac:dyDescent="0.25">
      <c r="A253" s="1"/>
      <c r="B253" s="32" t="s">
        <v>25</v>
      </c>
      <c r="C253" s="136" t="s">
        <v>486</v>
      </c>
      <c r="D253" s="136"/>
      <c r="E253" s="18" t="s">
        <v>24</v>
      </c>
      <c r="F253" s="131" t="s">
        <v>89</v>
      </c>
      <c r="G253" s="131" t="s">
        <v>87</v>
      </c>
      <c r="H253" s="24" t="s">
        <v>502</v>
      </c>
      <c r="I253" s="2" t="s">
        <v>512</v>
      </c>
      <c r="J253" s="18" t="s">
        <v>88</v>
      </c>
      <c r="K253" s="3">
        <v>533896</v>
      </c>
      <c r="L253" s="3">
        <v>192031</v>
      </c>
      <c r="M253" s="18" t="s">
        <v>4001</v>
      </c>
      <c r="N253" s="18" t="s">
        <v>22</v>
      </c>
      <c r="O253" s="2" t="s">
        <v>89</v>
      </c>
      <c r="P253" s="25" t="s">
        <v>90</v>
      </c>
      <c r="Q253" s="21"/>
    </row>
    <row r="254" spans="1:17" ht="13.15" hidden="1" x14ac:dyDescent="0.25">
      <c r="A254" s="1"/>
      <c r="B254" s="32" t="s">
        <v>25</v>
      </c>
      <c r="C254" s="136" t="s">
        <v>971</v>
      </c>
      <c r="D254" s="136"/>
      <c r="E254" s="18" t="s">
        <v>24</v>
      </c>
      <c r="F254" s="131" t="s">
        <v>89</v>
      </c>
      <c r="G254" s="131" t="s">
        <v>89</v>
      </c>
      <c r="H254" s="25" t="s">
        <v>994</v>
      </c>
      <c r="I254" s="2" t="s">
        <v>1008</v>
      </c>
      <c r="J254" s="18" t="s">
        <v>88</v>
      </c>
      <c r="K254" s="11">
        <v>530900</v>
      </c>
      <c r="L254" s="11">
        <v>181600</v>
      </c>
      <c r="M254" s="18" t="s">
        <v>4001</v>
      </c>
      <c r="N254" s="18" t="s">
        <v>22</v>
      </c>
      <c r="O254" s="2" t="s">
        <v>89</v>
      </c>
      <c r="P254" s="25" t="s">
        <v>172</v>
      </c>
      <c r="Q254" s="21"/>
    </row>
    <row r="255" spans="1:17" ht="12.75" hidden="1" customHeight="1" x14ac:dyDescent="0.25">
      <c r="A255" s="1"/>
      <c r="B255" s="32" t="s">
        <v>25</v>
      </c>
      <c r="C255" s="136" t="s">
        <v>1056</v>
      </c>
      <c r="D255" s="136"/>
      <c r="E255" s="18" t="s">
        <v>24</v>
      </c>
      <c r="F255" s="131" t="s">
        <v>89</v>
      </c>
      <c r="G255" s="131" t="s">
        <v>87</v>
      </c>
      <c r="H255" s="25" t="s">
        <v>1072</v>
      </c>
      <c r="I255" s="2" t="s">
        <v>1082</v>
      </c>
      <c r="J255" s="18" t="s">
        <v>88</v>
      </c>
      <c r="K255" s="3">
        <v>532730</v>
      </c>
      <c r="L255" s="3">
        <v>182442</v>
      </c>
      <c r="M255" s="18" t="s">
        <v>4001</v>
      </c>
      <c r="N255" s="18" t="s">
        <v>22</v>
      </c>
      <c r="O255" s="2" t="s">
        <v>89</v>
      </c>
      <c r="P255" s="25" t="s">
        <v>90</v>
      </c>
      <c r="Q255" s="21"/>
    </row>
    <row r="256" spans="1:17" ht="12.75" hidden="1" customHeight="1" x14ac:dyDescent="0.25">
      <c r="A256" s="1"/>
      <c r="B256" s="32" t="s">
        <v>25</v>
      </c>
      <c r="C256" s="136" t="s">
        <v>1175</v>
      </c>
      <c r="D256" s="136"/>
      <c r="E256" s="18" t="s">
        <v>24</v>
      </c>
      <c r="F256" s="131" t="s">
        <v>89</v>
      </c>
      <c r="G256" s="131" t="s">
        <v>89</v>
      </c>
      <c r="H256" s="25" t="s">
        <v>1193</v>
      </c>
      <c r="I256" s="2" t="s">
        <v>1203</v>
      </c>
      <c r="J256" s="18" t="s">
        <v>88</v>
      </c>
      <c r="K256" s="3">
        <v>532424.50517271564</v>
      </c>
      <c r="L256" s="3">
        <v>181372.47950508329</v>
      </c>
      <c r="M256" s="18" t="s">
        <v>4001</v>
      </c>
      <c r="N256" s="18" t="s">
        <v>22</v>
      </c>
      <c r="O256" s="2" t="s">
        <v>89</v>
      </c>
      <c r="P256" s="25" t="s">
        <v>172</v>
      </c>
      <c r="Q256" s="21"/>
    </row>
    <row r="257" spans="1:17" ht="12.75" hidden="1" customHeight="1" x14ac:dyDescent="0.25">
      <c r="A257" s="1"/>
      <c r="B257" s="32" t="s">
        <v>25</v>
      </c>
      <c r="C257" s="130" t="s">
        <v>1210</v>
      </c>
      <c r="D257" s="130"/>
      <c r="E257" s="18" t="s">
        <v>24</v>
      </c>
      <c r="F257" s="131" t="s">
        <v>89</v>
      </c>
      <c r="G257" s="131" t="s">
        <v>89</v>
      </c>
      <c r="H257" s="25" t="s">
        <v>1224</v>
      </c>
      <c r="I257" s="2" t="s">
        <v>1232</v>
      </c>
      <c r="J257" s="18" t="s">
        <v>88</v>
      </c>
      <c r="K257" s="3">
        <v>524369</v>
      </c>
      <c r="L257" s="3">
        <v>174948</v>
      </c>
      <c r="M257" s="18" t="s">
        <v>4001</v>
      </c>
      <c r="N257" s="18" t="s">
        <v>22</v>
      </c>
      <c r="O257" s="2" t="s">
        <v>89</v>
      </c>
      <c r="P257" s="25" t="s">
        <v>90</v>
      </c>
      <c r="Q257" s="21"/>
    </row>
    <row r="258" spans="1:17" ht="12.75" hidden="1" customHeight="1" x14ac:dyDescent="0.25">
      <c r="A258" s="1"/>
      <c r="B258" s="32" t="s">
        <v>25</v>
      </c>
      <c r="C258" s="130" t="s">
        <v>1238</v>
      </c>
      <c r="D258" s="130"/>
      <c r="E258" s="18" t="s">
        <v>24</v>
      </c>
      <c r="F258" s="131" t="s">
        <v>89</v>
      </c>
      <c r="G258" s="131" t="s">
        <v>89</v>
      </c>
      <c r="H258" s="25" t="s">
        <v>1253</v>
      </c>
      <c r="I258" s="2" t="s">
        <v>1261</v>
      </c>
      <c r="J258" s="18" t="s">
        <v>88</v>
      </c>
      <c r="K258" s="3">
        <v>524250.22065100196</v>
      </c>
      <c r="L258" s="3">
        <v>178841.13546593918</v>
      </c>
      <c r="M258" s="18" t="s">
        <v>4001</v>
      </c>
      <c r="N258" s="18" t="s">
        <v>22</v>
      </c>
      <c r="O258" s="2" t="s">
        <v>89</v>
      </c>
      <c r="P258" s="25" t="s">
        <v>90</v>
      </c>
      <c r="Q258" s="21"/>
    </row>
    <row r="259" spans="1:17" ht="12.75" customHeight="1" x14ac:dyDescent="0.2">
      <c r="A259" s="1"/>
      <c r="B259" s="32" t="s">
        <v>13</v>
      </c>
      <c r="C259" s="130" t="s">
        <v>1239</v>
      </c>
      <c r="D259" s="130"/>
      <c r="E259" s="18" t="s">
        <v>24</v>
      </c>
      <c r="F259" s="131" t="s">
        <v>89</v>
      </c>
      <c r="G259" s="131" t="s">
        <v>87</v>
      </c>
      <c r="H259" s="25" t="s">
        <v>1254</v>
      </c>
      <c r="I259" s="2" t="s">
        <v>1262</v>
      </c>
      <c r="J259" s="18" t="s">
        <v>88</v>
      </c>
      <c r="K259" s="3">
        <v>523603</v>
      </c>
      <c r="L259" s="3">
        <v>178424</v>
      </c>
      <c r="M259" s="18" t="s">
        <v>4001</v>
      </c>
      <c r="N259" s="18" t="s">
        <v>22</v>
      </c>
      <c r="O259" s="2" t="s">
        <v>89</v>
      </c>
      <c r="P259" s="25" t="s">
        <v>90</v>
      </c>
      <c r="Q259" s="21"/>
    </row>
    <row r="260" spans="1:17" ht="12.75" customHeight="1" x14ac:dyDescent="0.2">
      <c r="A260" s="1"/>
      <c r="B260" s="32" t="s">
        <v>83</v>
      </c>
      <c r="C260" s="103" t="s">
        <v>4331</v>
      </c>
      <c r="D260" s="103" t="s">
        <v>4615</v>
      </c>
      <c r="E260" s="18" t="s">
        <v>24</v>
      </c>
      <c r="F260" s="131" t="s">
        <v>89</v>
      </c>
      <c r="G260" s="131" t="s">
        <v>87</v>
      </c>
      <c r="H260" s="25" t="s">
        <v>4332</v>
      </c>
      <c r="I260" s="2" t="s">
        <v>4333</v>
      </c>
      <c r="J260" s="18" t="s">
        <v>88</v>
      </c>
      <c r="K260" s="4" t="s">
        <v>3665</v>
      </c>
      <c r="L260" s="4" t="s">
        <v>3665</v>
      </c>
      <c r="M260" s="18" t="s">
        <v>4001</v>
      </c>
      <c r="N260" s="18" t="s">
        <v>22</v>
      </c>
      <c r="O260" s="2" t="s">
        <v>89</v>
      </c>
      <c r="P260" s="25" t="s">
        <v>90</v>
      </c>
      <c r="Q260" s="3"/>
    </row>
    <row r="261" spans="1:17" x14ac:dyDescent="0.2">
      <c r="A261" s="1"/>
      <c r="B261" s="32" t="s">
        <v>13</v>
      </c>
      <c r="C261" s="103" t="s">
        <v>4340</v>
      </c>
      <c r="D261" s="103" t="s">
        <v>4619</v>
      </c>
      <c r="E261" s="18" t="s">
        <v>24</v>
      </c>
      <c r="F261" s="131" t="s">
        <v>89</v>
      </c>
      <c r="G261" s="131" t="s">
        <v>87</v>
      </c>
      <c r="H261" s="25" t="s">
        <v>4374</v>
      </c>
      <c r="I261" s="2" t="s">
        <v>4375</v>
      </c>
      <c r="J261" s="18" t="s">
        <v>88</v>
      </c>
      <c r="K261" s="4" t="s">
        <v>3665</v>
      </c>
      <c r="L261" s="4" t="s">
        <v>3665</v>
      </c>
      <c r="M261" s="18" t="s">
        <v>4001</v>
      </c>
      <c r="N261" s="18" t="s">
        <v>22</v>
      </c>
      <c r="O261" s="2" t="s">
        <v>89</v>
      </c>
      <c r="P261" s="25" t="s">
        <v>90</v>
      </c>
      <c r="Q261" s="21"/>
    </row>
    <row r="262" spans="1:17" ht="12.75" customHeight="1" x14ac:dyDescent="0.2">
      <c r="A262" s="1"/>
      <c r="B262" s="32" t="s">
        <v>13</v>
      </c>
      <c r="C262" s="103" t="s">
        <v>4356</v>
      </c>
      <c r="D262" s="103" t="s">
        <v>4614</v>
      </c>
      <c r="E262" s="18" t="s">
        <v>24</v>
      </c>
      <c r="F262" s="131" t="s">
        <v>89</v>
      </c>
      <c r="G262" s="131" t="s">
        <v>87</v>
      </c>
      <c r="H262" s="25" t="s">
        <v>4403</v>
      </c>
      <c r="I262" s="2" t="s">
        <v>4404</v>
      </c>
      <c r="J262" s="18" t="s">
        <v>88</v>
      </c>
      <c r="K262" s="4" t="s">
        <v>3665</v>
      </c>
      <c r="L262" s="4" t="s">
        <v>3665</v>
      </c>
      <c r="M262" s="18" t="s">
        <v>4001</v>
      </c>
      <c r="N262" s="18" t="s">
        <v>22</v>
      </c>
      <c r="O262" s="2" t="s">
        <v>89</v>
      </c>
      <c r="P262" s="25" t="s">
        <v>90</v>
      </c>
      <c r="Q262" s="21"/>
    </row>
    <row r="263" spans="1:17" ht="12.75" customHeight="1" x14ac:dyDescent="0.2">
      <c r="A263" s="29"/>
      <c r="B263" s="32" t="s">
        <v>13</v>
      </c>
      <c r="C263" s="103" t="s">
        <v>4421</v>
      </c>
      <c r="D263" s="103" t="s">
        <v>4619</v>
      </c>
      <c r="E263" s="18" t="s">
        <v>24</v>
      </c>
      <c r="F263" s="131" t="s">
        <v>4435</v>
      </c>
      <c r="G263" s="148" t="s">
        <v>414</v>
      </c>
      <c r="H263" s="25" t="s">
        <v>4459</v>
      </c>
      <c r="I263" s="18" t="s">
        <v>4460</v>
      </c>
      <c r="J263" s="18" t="s">
        <v>59</v>
      </c>
      <c r="K263" s="4" t="s">
        <v>3665</v>
      </c>
      <c r="L263" s="4" t="s">
        <v>3665</v>
      </c>
      <c r="M263" s="148" t="s">
        <v>105</v>
      </c>
      <c r="N263" s="18" t="s">
        <v>35</v>
      </c>
      <c r="O263" s="148" t="s">
        <v>169</v>
      </c>
      <c r="P263" s="28" t="s">
        <v>257</v>
      </c>
      <c r="Q263" s="28"/>
    </row>
    <row r="264" spans="1:17" ht="12.75" hidden="1" customHeight="1" x14ac:dyDescent="0.25">
      <c r="A264" s="1"/>
      <c r="B264" s="32" t="s">
        <v>25</v>
      </c>
      <c r="C264" s="136" t="s">
        <v>753</v>
      </c>
      <c r="D264" s="136"/>
      <c r="E264" s="18" t="s">
        <v>24</v>
      </c>
      <c r="F264" s="131" t="s">
        <v>762</v>
      </c>
      <c r="G264" s="131" t="s">
        <v>285</v>
      </c>
      <c r="H264" s="24" t="s">
        <v>774</v>
      </c>
      <c r="I264" s="2" t="s">
        <v>784</v>
      </c>
      <c r="J264" s="18" t="s">
        <v>88</v>
      </c>
      <c r="K264" s="3">
        <v>654758.74738928711</v>
      </c>
      <c r="L264" s="3">
        <v>293289.09348167671</v>
      </c>
      <c r="M264" s="18" t="s">
        <v>4020</v>
      </c>
      <c r="N264" s="18" t="s">
        <v>22</v>
      </c>
      <c r="O264" s="2" t="s">
        <v>69</v>
      </c>
      <c r="P264" s="25" t="s">
        <v>322</v>
      </c>
      <c r="Q264" s="21"/>
    </row>
    <row r="265" spans="1:17" ht="12.75" customHeight="1" x14ac:dyDescent="0.2">
      <c r="A265" s="1"/>
      <c r="B265" s="32" t="s">
        <v>13</v>
      </c>
      <c r="C265" s="103" t="s">
        <v>4349</v>
      </c>
      <c r="D265" s="103"/>
      <c r="E265" s="18" t="s">
        <v>24</v>
      </c>
      <c r="F265" s="131" t="s">
        <v>762</v>
      </c>
      <c r="G265" s="131" t="s">
        <v>285</v>
      </c>
      <c r="H265" s="25" t="s">
        <v>4391</v>
      </c>
      <c r="I265" s="2" t="s">
        <v>4392</v>
      </c>
      <c r="J265" s="18" t="s">
        <v>88</v>
      </c>
      <c r="K265" s="4" t="s">
        <v>3665</v>
      </c>
      <c r="L265" s="4" t="s">
        <v>3665</v>
      </c>
      <c r="M265" s="151" t="s">
        <v>4020</v>
      </c>
      <c r="N265" s="18" t="s">
        <v>22</v>
      </c>
      <c r="O265" s="148" t="s">
        <v>69</v>
      </c>
      <c r="P265" s="28" t="s">
        <v>322</v>
      </c>
      <c r="Q265" s="21"/>
    </row>
    <row r="266" spans="1:17" ht="12.75" hidden="1" customHeight="1" x14ac:dyDescent="0.25">
      <c r="A266" s="1"/>
      <c r="B266" s="32" t="s">
        <v>25</v>
      </c>
      <c r="C266" s="136" t="s">
        <v>754</v>
      </c>
      <c r="D266" s="136"/>
      <c r="E266" s="18" t="s">
        <v>24</v>
      </c>
      <c r="F266" s="131" t="s">
        <v>763</v>
      </c>
      <c r="G266" s="131" t="s">
        <v>766</v>
      </c>
      <c r="H266" s="24" t="s">
        <v>775</v>
      </c>
      <c r="I266" s="2" t="s">
        <v>785</v>
      </c>
      <c r="J266" s="18" t="s">
        <v>19</v>
      </c>
      <c r="K266" s="3">
        <v>351090.72125826089</v>
      </c>
      <c r="L266" s="3">
        <v>274709.92284795013</v>
      </c>
      <c r="M266" s="2" t="s">
        <v>169</v>
      </c>
      <c r="N266" s="18" t="s">
        <v>35</v>
      </c>
      <c r="O266" s="2" t="s">
        <v>169</v>
      </c>
      <c r="P266" s="25" t="s">
        <v>231</v>
      </c>
      <c r="Q266" s="21"/>
    </row>
    <row r="267" spans="1:17" ht="12.75" hidden="1" customHeight="1" x14ac:dyDescent="0.25">
      <c r="A267" s="1"/>
      <c r="B267" s="32" t="s">
        <v>25</v>
      </c>
      <c r="C267" s="136" t="s">
        <v>755</v>
      </c>
      <c r="D267" s="136"/>
      <c r="E267" s="18" t="s">
        <v>24</v>
      </c>
      <c r="F267" s="131" t="s">
        <v>764</v>
      </c>
      <c r="G267" s="131" t="s">
        <v>154</v>
      </c>
      <c r="H267" s="24" t="s">
        <v>776</v>
      </c>
      <c r="I267" s="2" t="s">
        <v>786</v>
      </c>
      <c r="J267" s="18" t="s">
        <v>88</v>
      </c>
      <c r="K267" s="3">
        <v>508815.84812286636</v>
      </c>
      <c r="L267" s="3">
        <v>221509.55324757865</v>
      </c>
      <c r="M267" s="18" t="s">
        <v>4020</v>
      </c>
      <c r="N267" s="18" t="s">
        <v>22</v>
      </c>
      <c r="O267" s="2" t="s">
        <v>69</v>
      </c>
      <c r="P267" s="25" t="s">
        <v>82</v>
      </c>
      <c r="Q267" s="21"/>
    </row>
    <row r="268" spans="1:17" ht="12.75" customHeight="1" x14ac:dyDescent="0.2">
      <c r="A268" s="1"/>
      <c r="B268" s="32" t="s">
        <v>83</v>
      </c>
      <c r="C268" s="136" t="s">
        <v>756</v>
      </c>
      <c r="D268" s="136" t="s">
        <v>4615</v>
      </c>
      <c r="E268" s="18" t="s">
        <v>24</v>
      </c>
      <c r="F268" s="131" t="s">
        <v>764</v>
      </c>
      <c r="G268" s="131" t="s">
        <v>154</v>
      </c>
      <c r="H268" s="24" t="s">
        <v>777</v>
      </c>
      <c r="I268" s="2" t="s">
        <v>787</v>
      </c>
      <c r="J268" s="18" t="s">
        <v>88</v>
      </c>
      <c r="K268" s="3">
        <v>509132</v>
      </c>
      <c r="L268" s="3">
        <v>221134</v>
      </c>
      <c r="M268" s="18" t="s">
        <v>4020</v>
      </c>
      <c r="N268" s="18" t="s">
        <v>22</v>
      </c>
      <c r="O268" s="2" t="s">
        <v>69</v>
      </c>
      <c r="P268" s="25" t="s">
        <v>82</v>
      </c>
      <c r="Q268" s="21"/>
    </row>
    <row r="269" spans="1:17" x14ac:dyDescent="0.2">
      <c r="A269" s="1"/>
      <c r="B269" s="32" t="s">
        <v>13</v>
      </c>
      <c r="C269" s="103" t="s">
        <v>4350</v>
      </c>
      <c r="D269" s="103" t="s">
        <v>4615</v>
      </c>
      <c r="E269" s="18" t="s">
        <v>24</v>
      </c>
      <c r="F269" s="131" t="s">
        <v>764</v>
      </c>
      <c r="G269" s="131" t="s">
        <v>154</v>
      </c>
      <c r="H269" s="25" t="s">
        <v>4393</v>
      </c>
      <c r="I269" s="2" t="s">
        <v>4394</v>
      </c>
      <c r="J269" s="18" t="s">
        <v>88</v>
      </c>
      <c r="K269" s="4" t="s">
        <v>3665</v>
      </c>
      <c r="L269" s="4" t="s">
        <v>3665</v>
      </c>
      <c r="M269" s="18" t="s">
        <v>4020</v>
      </c>
      <c r="N269" s="18" t="s">
        <v>22</v>
      </c>
      <c r="O269" s="2" t="s">
        <v>69</v>
      </c>
      <c r="P269" s="25" t="s">
        <v>82</v>
      </c>
      <c r="Q269" s="21"/>
    </row>
    <row r="270" spans="1:17" ht="12.75" customHeight="1" x14ac:dyDescent="0.2">
      <c r="A270" s="121"/>
      <c r="B270" s="32" t="s">
        <v>13</v>
      </c>
      <c r="C270" s="141" t="s">
        <v>788</v>
      </c>
      <c r="D270" s="141"/>
      <c r="E270" s="18" t="s">
        <v>24</v>
      </c>
      <c r="F270" s="145" t="s">
        <v>802</v>
      </c>
      <c r="G270" s="131" t="s">
        <v>30</v>
      </c>
      <c r="H270" s="24" t="s">
        <v>813</v>
      </c>
      <c r="I270" s="123" t="s">
        <v>826</v>
      </c>
      <c r="J270" s="18" t="s">
        <v>20</v>
      </c>
      <c r="K270" s="124">
        <v>429397</v>
      </c>
      <c r="L270" s="124">
        <v>108983</v>
      </c>
      <c r="M270" s="122" t="s">
        <v>21</v>
      </c>
      <c r="N270" s="18" t="s">
        <v>22</v>
      </c>
      <c r="O270" s="123" t="s">
        <v>21</v>
      </c>
      <c r="P270" s="25" t="s">
        <v>23</v>
      </c>
      <c r="Q270" s="21"/>
    </row>
    <row r="271" spans="1:17" ht="12.75" customHeight="1" x14ac:dyDescent="0.2">
      <c r="A271" s="120"/>
      <c r="B271" s="32" t="s">
        <v>13</v>
      </c>
      <c r="C271" s="138" t="s">
        <v>4255</v>
      </c>
      <c r="D271" s="138"/>
      <c r="E271" s="18" t="s">
        <v>24</v>
      </c>
      <c r="F271" s="143" t="s">
        <v>2869</v>
      </c>
      <c r="G271" s="143" t="s">
        <v>247</v>
      </c>
      <c r="H271" s="25" t="s">
        <v>2178</v>
      </c>
      <c r="I271" s="15" t="s">
        <v>2870</v>
      </c>
      <c r="J271" s="18" t="s">
        <v>20</v>
      </c>
      <c r="K271" s="4" t="s">
        <v>3665</v>
      </c>
      <c r="L271" s="4" t="s">
        <v>3665</v>
      </c>
      <c r="M271" s="151" t="s">
        <v>4020</v>
      </c>
      <c r="N271" s="18" t="s">
        <v>22</v>
      </c>
      <c r="O271" s="148" t="s">
        <v>69</v>
      </c>
      <c r="P271" s="28" t="s">
        <v>96</v>
      </c>
      <c r="Q271" s="21"/>
    </row>
    <row r="272" spans="1:17" ht="12.75" hidden="1" customHeight="1" x14ac:dyDescent="0.25">
      <c r="A272" s="1"/>
      <c r="B272" s="32" t="s">
        <v>25</v>
      </c>
      <c r="C272" s="136" t="s">
        <v>790</v>
      </c>
      <c r="D272" s="136"/>
      <c r="E272" s="18" t="s">
        <v>24</v>
      </c>
      <c r="F272" s="131" t="s">
        <v>804</v>
      </c>
      <c r="G272" s="131" t="s">
        <v>66</v>
      </c>
      <c r="H272" s="24" t="s">
        <v>815</v>
      </c>
      <c r="I272" s="2" t="s">
        <v>828</v>
      </c>
      <c r="J272" s="18" t="s">
        <v>20</v>
      </c>
      <c r="K272" s="3">
        <v>575674</v>
      </c>
      <c r="L272" s="3">
        <v>155470</v>
      </c>
      <c r="M272" s="18" t="s">
        <v>4020</v>
      </c>
      <c r="N272" s="18" t="s">
        <v>22</v>
      </c>
      <c r="O272" s="2" t="s">
        <v>69</v>
      </c>
      <c r="P272" s="25" t="s">
        <v>70</v>
      </c>
      <c r="Q272" s="21"/>
    </row>
    <row r="273" spans="1:17" ht="12.75" customHeight="1" x14ac:dyDescent="0.2">
      <c r="A273" s="1"/>
      <c r="B273" s="32" t="s">
        <v>83</v>
      </c>
      <c r="C273" s="136" t="s">
        <v>791</v>
      </c>
      <c r="D273" s="136" t="s">
        <v>4615</v>
      </c>
      <c r="E273" s="18" t="s">
        <v>24</v>
      </c>
      <c r="F273" s="131" t="s">
        <v>804</v>
      </c>
      <c r="G273" s="131" t="s">
        <v>66</v>
      </c>
      <c r="H273" s="24" t="s">
        <v>815</v>
      </c>
      <c r="I273" s="2" t="s">
        <v>828</v>
      </c>
      <c r="J273" s="18" t="s">
        <v>20</v>
      </c>
      <c r="K273" s="3">
        <v>575674</v>
      </c>
      <c r="L273" s="3">
        <v>155470</v>
      </c>
      <c r="M273" s="18" t="s">
        <v>4020</v>
      </c>
      <c r="N273" s="18" t="s">
        <v>22</v>
      </c>
      <c r="O273" s="2" t="s">
        <v>69</v>
      </c>
      <c r="P273" s="25" t="s">
        <v>70</v>
      </c>
      <c r="Q273" s="21"/>
    </row>
    <row r="274" spans="1:17" ht="12.75" customHeight="1" x14ac:dyDescent="0.2">
      <c r="A274" s="120"/>
      <c r="B274" s="32" t="s">
        <v>13</v>
      </c>
      <c r="C274" s="138" t="s">
        <v>4256</v>
      </c>
      <c r="D274" s="138" t="s">
        <v>4619</v>
      </c>
      <c r="E274" s="18" t="s">
        <v>24</v>
      </c>
      <c r="F274" s="143" t="s">
        <v>804</v>
      </c>
      <c r="G274" s="143" t="s">
        <v>66</v>
      </c>
      <c r="H274" s="25" t="s">
        <v>2872</v>
      </c>
      <c r="I274" s="15" t="s">
        <v>4297</v>
      </c>
      <c r="J274" s="18" t="s">
        <v>20</v>
      </c>
      <c r="K274" s="4" t="s">
        <v>3665</v>
      </c>
      <c r="L274" s="4" t="s">
        <v>3665</v>
      </c>
      <c r="M274" s="18" t="s">
        <v>4020</v>
      </c>
      <c r="N274" s="18" t="s">
        <v>22</v>
      </c>
      <c r="O274" s="2" t="s">
        <v>69</v>
      </c>
      <c r="P274" s="25" t="s">
        <v>70</v>
      </c>
      <c r="Q274" s="21"/>
    </row>
    <row r="275" spans="1:17" ht="12.75" customHeight="1" x14ac:dyDescent="0.2">
      <c r="A275" s="1"/>
      <c r="B275" s="32" t="s">
        <v>13</v>
      </c>
      <c r="C275" s="103" t="s">
        <v>4511</v>
      </c>
      <c r="D275" s="103" t="s">
        <v>4619</v>
      </c>
      <c r="E275" s="18" t="s">
        <v>24</v>
      </c>
      <c r="F275" s="148" t="s">
        <v>1183</v>
      </c>
      <c r="G275" s="148" t="s">
        <v>766</v>
      </c>
      <c r="H275" s="25" t="s">
        <v>4569</v>
      </c>
      <c r="I275" s="2" t="s">
        <v>4570</v>
      </c>
      <c r="J275" s="18" t="s">
        <v>19</v>
      </c>
      <c r="K275" s="2" t="s">
        <v>3665</v>
      </c>
      <c r="L275" s="2" t="s">
        <v>3665</v>
      </c>
      <c r="M275" s="148" t="s">
        <v>169</v>
      </c>
      <c r="N275" s="18" t="s">
        <v>35</v>
      </c>
      <c r="O275" s="148" t="s">
        <v>169</v>
      </c>
      <c r="P275" s="28" t="s">
        <v>231</v>
      </c>
      <c r="Q275" s="21"/>
    </row>
    <row r="276" spans="1:17" ht="12.75" customHeight="1" x14ac:dyDescent="0.2">
      <c r="A276" s="1"/>
      <c r="B276" s="32" t="s">
        <v>13</v>
      </c>
      <c r="C276" s="136" t="s">
        <v>648</v>
      </c>
      <c r="D276" s="136" t="s">
        <v>4616</v>
      </c>
      <c r="E276" s="18" t="s">
        <v>24</v>
      </c>
      <c r="F276" s="131" t="s">
        <v>660</v>
      </c>
      <c r="G276" s="131" t="s">
        <v>55</v>
      </c>
      <c r="H276" s="24" t="s">
        <v>673</v>
      </c>
      <c r="I276" s="2" t="s">
        <v>686</v>
      </c>
      <c r="J276" s="18" t="s">
        <v>19</v>
      </c>
      <c r="K276" s="3">
        <v>383262</v>
      </c>
      <c r="L276" s="3">
        <v>398213</v>
      </c>
      <c r="M276" s="2" t="s">
        <v>47</v>
      </c>
      <c r="N276" s="18" t="s">
        <v>35</v>
      </c>
      <c r="O276" s="2" t="s">
        <v>47</v>
      </c>
      <c r="P276" s="25" t="s">
        <v>48</v>
      </c>
      <c r="Q276" s="21"/>
    </row>
    <row r="277" spans="1:17" ht="12.75" hidden="1" customHeight="1" x14ac:dyDescent="0.25">
      <c r="A277" s="1"/>
      <c r="B277" s="32" t="s">
        <v>25</v>
      </c>
      <c r="C277" s="136" t="s">
        <v>792</v>
      </c>
      <c r="D277" s="136"/>
      <c r="E277" s="18" t="s">
        <v>24</v>
      </c>
      <c r="F277" s="131" t="s">
        <v>660</v>
      </c>
      <c r="G277" s="131" t="s">
        <v>719</v>
      </c>
      <c r="H277" s="24" t="s">
        <v>816</v>
      </c>
      <c r="I277" s="2" t="s">
        <v>829</v>
      </c>
      <c r="J277" s="18" t="s">
        <v>19</v>
      </c>
      <c r="K277" s="11">
        <v>383360</v>
      </c>
      <c r="L277" s="11">
        <v>398185</v>
      </c>
      <c r="M277" s="2" t="s">
        <v>47</v>
      </c>
      <c r="N277" s="18" t="s">
        <v>35</v>
      </c>
      <c r="O277" s="2" t="s">
        <v>47</v>
      </c>
      <c r="P277" s="25" t="s">
        <v>839</v>
      </c>
      <c r="Q277" s="21"/>
    </row>
    <row r="278" spans="1:17" ht="13.15" hidden="1" x14ac:dyDescent="0.25">
      <c r="A278" s="1"/>
      <c r="B278" s="32" t="s">
        <v>25</v>
      </c>
      <c r="C278" s="136" t="s">
        <v>793</v>
      </c>
      <c r="D278" s="136"/>
      <c r="E278" s="18" t="s">
        <v>24</v>
      </c>
      <c r="F278" s="131" t="s">
        <v>660</v>
      </c>
      <c r="G278" s="131" t="s">
        <v>719</v>
      </c>
      <c r="H278" s="24" t="s">
        <v>817</v>
      </c>
      <c r="I278" s="2" t="s">
        <v>830</v>
      </c>
      <c r="J278" s="18" t="s">
        <v>19</v>
      </c>
      <c r="K278" s="3">
        <v>383375.41180382029</v>
      </c>
      <c r="L278" s="3">
        <v>398069.274139438</v>
      </c>
      <c r="M278" s="2" t="s">
        <v>47</v>
      </c>
      <c r="N278" s="18" t="s">
        <v>35</v>
      </c>
      <c r="O278" s="2" t="s">
        <v>47</v>
      </c>
      <c r="P278" s="25" t="s">
        <v>839</v>
      </c>
      <c r="Q278" s="21"/>
    </row>
    <row r="279" spans="1:17" ht="12.75" customHeight="1" x14ac:dyDescent="0.2">
      <c r="A279" s="1"/>
      <c r="B279" s="32" t="s">
        <v>83</v>
      </c>
      <c r="C279" s="136" t="s">
        <v>794</v>
      </c>
      <c r="D279" s="136" t="s">
        <v>4614</v>
      </c>
      <c r="E279" s="18" t="s">
        <v>24</v>
      </c>
      <c r="F279" s="131" t="s">
        <v>660</v>
      </c>
      <c r="G279" s="131" t="s">
        <v>719</v>
      </c>
      <c r="H279" s="24" t="s">
        <v>818</v>
      </c>
      <c r="I279" s="2" t="s">
        <v>831</v>
      </c>
      <c r="J279" s="18" t="s">
        <v>19</v>
      </c>
      <c r="K279" s="3">
        <v>383262</v>
      </c>
      <c r="L279" s="3">
        <v>398213</v>
      </c>
      <c r="M279" s="2" t="s">
        <v>47</v>
      </c>
      <c r="N279" s="18" t="s">
        <v>35</v>
      </c>
      <c r="O279" s="2" t="s">
        <v>47</v>
      </c>
      <c r="P279" s="25" t="s">
        <v>63</v>
      </c>
      <c r="Q279" s="21"/>
    </row>
    <row r="280" spans="1:17" ht="12.75" customHeight="1" x14ac:dyDescent="0.2">
      <c r="A280" s="1"/>
      <c r="B280" s="32" t="s">
        <v>83</v>
      </c>
      <c r="C280" s="136" t="s">
        <v>795</v>
      </c>
      <c r="D280" s="136" t="s">
        <v>4615</v>
      </c>
      <c r="E280" s="18" t="s">
        <v>24</v>
      </c>
      <c r="F280" s="131" t="s">
        <v>660</v>
      </c>
      <c r="G280" s="131" t="s">
        <v>719</v>
      </c>
      <c r="H280" s="24" t="s">
        <v>819</v>
      </c>
      <c r="I280" s="2" t="s">
        <v>832</v>
      </c>
      <c r="J280" s="18" t="s">
        <v>19</v>
      </c>
      <c r="K280" s="3">
        <v>384396</v>
      </c>
      <c r="L280" s="3">
        <v>398047</v>
      </c>
      <c r="M280" s="2" t="s">
        <v>47</v>
      </c>
      <c r="N280" s="18" t="s">
        <v>35</v>
      </c>
      <c r="O280" s="2" t="s">
        <v>47</v>
      </c>
      <c r="P280" s="25" t="s">
        <v>63</v>
      </c>
      <c r="Q280" s="21"/>
    </row>
    <row r="281" spans="1:17" ht="13.15" hidden="1" x14ac:dyDescent="0.25">
      <c r="A281" s="1"/>
      <c r="B281" s="32" t="s">
        <v>25</v>
      </c>
      <c r="C281" s="136" t="s">
        <v>796</v>
      </c>
      <c r="D281" s="136"/>
      <c r="E281" s="18" t="s">
        <v>24</v>
      </c>
      <c r="F281" s="131" t="s">
        <v>806</v>
      </c>
      <c r="G281" s="131" t="s">
        <v>812</v>
      </c>
      <c r="H281" s="24" t="s">
        <v>820</v>
      </c>
      <c r="I281" s="2" t="s">
        <v>833</v>
      </c>
      <c r="J281" s="18" t="s">
        <v>59</v>
      </c>
      <c r="K281" s="3">
        <v>453690.64734154788</v>
      </c>
      <c r="L281" s="3">
        <v>360575.09886684892</v>
      </c>
      <c r="M281" s="2" t="s">
        <v>105</v>
      </c>
      <c r="N281" s="18" t="s">
        <v>35</v>
      </c>
      <c r="O281" s="2" t="s">
        <v>169</v>
      </c>
      <c r="P281" s="25" t="s">
        <v>106</v>
      </c>
      <c r="Q281" s="21"/>
    </row>
    <row r="282" spans="1:17" ht="12.75" customHeight="1" x14ac:dyDescent="0.2">
      <c r="A282" s="29"/>
      <c r="B282" s="32" t="s">
        <v>13</v>
      </c>
      <c r="C282" s="103" t="s">
        <v>4422</v>
      </c>
      <c r="D282" s="103" t="s">
        <v>4619</v>
      </c>
      <c r="E282" s="18" t="s">
        <v>24</v>
      </c>
      <c r="F282" s="131" t="s">
        <v>806</v>
      </c>
      <c r="G282" s="131" t="s">
        <v>812</v>
      </c>
      <c r="H282" s="25" t="s">
        <v>4461</v>
      </c>
      <c r="I282" s="18" t="s">
        <v>4462</v>
      </c>
      <c r="J282" s="18" t="s">
        <v>59</v>
      </c>
      <c r="K282" s="4" t="s">
        <v>3665</v>
      </c>
      <c r="L282" s="4" t="s">
        <v>3665</v>
      </c>
      <c r="M282" s="2" t="s">
        <v>105</v>
      </c>
      <c r="N282" s="18" t="s">
        <v>35</v>
      </c>
      <c r="O282" s="2" t="s">
        <v>169</v>
      </c>
      <c r="P282" s="25" t="s">
        <v>106</v>
      </c>
      <c r="Q282" s="28"/>
    </row>
    <row r="283" spans="1:17" ht="12.75" hidden="1" customHeight="1" x14ac:dyDescent="0.25">
      <c r="A283" s="1"/>
      <c r="B283" s="32" t="s">
        <v>25</v>
      </c>
      <c r="C283" s="136" t="s">
        <v>1174</v>
      </c>
      <c r="D283" s="136"/>
      <c r="E283" s="18" t="s">
        <v>24</v>
      </c>
      <c r="F283" s="131" t="s">
        <v>807</v>
      </c>
      <c r="G283" s="131" t="s">
        <v>66</v>
      </c>
      <c r="H283" s="25" t="s">
        <v>1192</v>
      </c>
      <c r="I283" s="2" t="s">
        <v>1202</v>
      </c>
      <c r="J283" s="18" t="s">
        <v>20</v>
      </c>
      <c r="K283" s="3">
        <v>635642.05136586668</v>
      </c>
      <c r="L283" s="3">
        <v>171195.34535287658</v>
      </c>
      <c r="M283" s="18" t="s">
        <v>4020</v>
      </c>
      <c r="N283" s="18" t="s">
        <v>22</v>
      </c>
      <c r="O283" s="2" t="s">
        <v>69</v>
      </c>
      <c r="P283" s="25" t="s">
        <v>70</v>
      </c>
      <c r="Q283" s="21"/>
    </row>
    <row r="284" spans="1:17" ht="12.75" customHeight="1" x14ac:dyDescent="0.2">
      <c r="A284" s="120"/>
      <c r="B284" s="32" t="s">
        <v>13</v>
      </c>
      <c r="C284" s="138" t="s">
        <v>4257</v>
      </c>
      <c r="D284" s="138" t="s">
        <v>4619</v>
      </c>
      <c r="E284" s="18" t="s">
        <v>24</v>
      </c>
      <c r="F284" s="143" t="s">
        <v>807</v>
      </c>
      <c r="G284" s="143" t="s">
        <v>66</v>
      </c>
      <c r="H284" s="25" t="s">
        <v>4298</v>
      </c>
      <c r="I284" s="15" t="s">
        <v>4299</v>
      </c>
      <c r="J284" s="18" t="s">
        <v>20</v>
      </c>
      <c r="K284" s="4" t="s">
        <v>3665</v>
      </c>
      <c r="L284" s="4" t="s">
        <v>3665</v>
      </c>
      <c r="M284" s="18" t="s">
        <v>4020</v>
      </c>
      <c r="N284" s="18" t="s">
        <v>22</v>
      </c>
      <c r="O284" s="2" t="s">
        <v>69</v>
      </c>
      <c r="P284" s="25" t="s">
        <v>70</v>
      </c>
      <c r="Q284" s="21"/>
    </row>
    <row r="285" spans="1:17" ht="12.75" customHeight="1" x14ac:dyDescent="0.2">
      <c r="A285" s="1"/>
      <c r="B285" s="32" t="s">
        <v>13</v>
      </c>
      <c r="C285" s="136" t="s">
        <v>797</v>
      </c>
      <c r="D285" s="136"/>
      <c r="E285" s="18" t="s">
        <v>24</v>
      </c>
      <c r="F285" s="131" t="s">
        <v>808</v>
      </c>
      <c r="G285" s="131" t="s">
        <v>414</v>
      </c>
      <c r="H285" s="24" t="s">
        <v>821</v>
      </c>
      <c r="I285" s="2" t="s">
        <v>834</v>
      </c>
      <c r="J285" s="18" t="s">
        <v>59</v>
      </c>
      <c r="K285" s="3">
        <v>473276</v>
      </c>
      <c r="L285" s="3">
        <v>287513</v>
      </c>
      <c r="M285" s="2" t="s">
        <v>105</v>
      </c>
      <c r="N285" s="18" t="s">
        <v>35</v>
      </c>
      <c r="O285" s="2" t="s">
        <v>169</v>
      </c>
      <c r="P285" s="25" t="s">
        <v>257</v>
      </c>
      <c r="Q285" s="21"/>
    </row>
    <row r="286" spans="1:17" ht="12.75" hidden="1" customHeight="1" x14ac:dyDescent="0.25">
      <c r="A286" s="1"/>
      <c r="B286" s="32" t="s">
        <v>25</v>
      </c>
      <c r="C286" s="136" t="s">
        <v>799</v>
      </c>
      <c r="D286" s="136"/>
      <c r="E286" s="18" t="s">
        <v>24</v>
      </c>
      <c r="F286" s="131" t="s">
        <v>809</v>
      </c>
      <c r="G286" s="131" t="s">
        <v>414</v>
      </c>
      <c r="H286" s="24" t="s">
        <v>823</v>
      </c>
      <c r="I286" s="2" t="s">
        <v>836</v>
      </c>
      <c r="J286" s="18" t="s">
        <v>59</v>
      </c>
      <c r="K286" s="3">
        <v>475049.84408938867</v>
      </c>
      <c r="L286" s="3">
        <v>319684.43989943701</v>
      </c>
      <c r="M286" s="2" t="s">
        <v>105</v>
      </c>
      <c r="N286" s="18" t="s">
        <v>35</v>
      </c>
      <c r="O286" s="2" t="s">
        <v>169</v>
      </c>
      <c r="P286" s="25" t="s">
        <v>257</v>
      </c>
      <c r="Q286" s="21"/>
    </row>
    <row r="287" spans="1:17" ht="12.75" customHeight="1" x14ac:dyDescent="0.2">
      <c r="A287" s="1"/>
      <c r="B287" s="32" t="s">
        <v>13</v>
      </c>
      <c r="C287" s="136" t="s">
        <v>800</v>
      </c>
      <c r="D287" s="136"/>
      <c r="E287" s="18" t="s">
        <v>24</v>
      </c>
      <c r="F287" s="131" t="s">
        <v>809</v>
      </c>
      <c r="G287" s="131" t="s">
        <v>414</v>
      </c>
      <c r="H287" s="24" t="s">
        <v>824</v>
      </c>
      <c r="I287" s="2" t="s">
        <v>837</v>
      </c>
      <c r="J287" s="18" t="s">
        <v>59</v>
      </c>
      <c r="K287" s="3">
        <v>475072</v>
      </c>
      <c r="L287" s="3">
        <v>319397</v>
      </c>
      <c r="M287" s="2" t="s">
        <v>105</v>
      </c>
      <c r="N287" s="18" t="s">
        <v>35</v>
      </c>
      <c r="O287" s="2" t="s">
        <v>169</v>
      </c>
      <c r="P287" s="25" t="s">
        <v>257</v>
      </c>
      <c r="Q287" s="21"/>
    </row>
    <row r="288" spans="1:17" ht="12.75" customHeight="1" x14ac:dyDescent="0.2">
      <c r="A288" s="1"/>
      <c r="B288" s="32" t="s">
        <v>4611</v>
      </c>
      <c r="C288" s="136" t="s">
        <v>4626</v>
      </c>
      <c r="D288" s="136" t="s">
        <v>4615</v>
      </c>
      <c r="E288" s="18" t="s">
        <v>24</v>
      </c>
      <c r="F288" s="131" t="s">
        <v>810</v>
      </c>
      <c r="G288" s="131" t="s">
        <v>31</v>
      </c>
      <c r="H288" s="24" t="s">
        <v>825</v>
      </c>
      <c r="I288" s="2" t="s">
        <v>838</v>
      </c>
      <c r="J288" s="18" t="s">
        <v>19</v>
      </c>
      <c r="K288" s="3">
        <v>304668</v>
      </c>
      <c r="L288" s="3">
        <v>206407</v>
      </c>
      <c r="M288" s="2" t="s">
        <v>33</v>
      </c>
      <c r="N288" s="18" t="s">
        <v>35</v>
      </c>
      <c r="O288" s="2" t="s">
        <v>33</v>
      </c>
      <c r="P288" s="25" t="s">
        <v>36</v>
      </c>
      <c r="Q288" s="21"/>
    </row>
    <row r="289" spans="1:17" ht="12.75" hidden="1" customHeight="1" x14ac:dyDescent="0.25">
      <c r="A289" s="1"/>
      <c r="B289" s="32" t="s">
        <v>25</v>
      </c>
      <c r="C289" s="136" t="s">
        <v>801</v>
      </c>
      <c r="D289" s="136"/>
      <c r="E289" s="18" t="s">
        <v>24</v>
      </c>
      <c r="F289" s="131" t="s">
        <v>811</v>
      </c>
      <c r="G289" s="131" t="s">
        <v>31</v>
      </c>
      <c r="H289" s="24" t="s">
        <v>825</v>
      </c>
      <c r="I289" s="2" t="s">
        <v>838</v>
      </c>
      <c r="J289" s="18" t="s">
        <v>19</v>
      </c>
      <c r="K289" s="3">
        <v>304668.02340398036</v>
      </c>
      <c r="L289" s="3">
        <v>206407.35778441283</v>
      </c>
      <c r="M289" s="2" t="s">
        <v>33</v>
      </c>
      <c r="N289" s="18" t="s">
        <v>35</v>
      </c>
      <c r="O289" s="2" t="s">
        <v>33</v>
      </c>
      <c r="P289" s="25" t="s">
        <v>36</v>
      </c>
      <c r="Q289" s="21"/>
    </row>
    <row r="290" spans="1:17" ht="12.75" hidden="1" customHeight="1" x14ac:dyDescent="0.25">
      <c r="A290" s="1"/>
      <c r="B290" s="32" t="s">
        <v>25</v>
      </c>
      <c r="C290" s="136" t="s">
        <v>840</v>
      </c>
      <c r="D290" s="136"/>
      <c r="E290" s="18" t="s">
        <v>24</v>
      </c>
      <c r="F290" s="131" t="s">
        <v>849</v>
      </c>
      <c r="G290" s="131" t="s">
        <v>560</v>
      </c>
      <c r="H290" s="24" t="s">
        <v>860</v>
      </c>
      <c r="I290" s="2" t="s">
        <v>869</v>
      </c>
      <c r="J290" s="18" t="s">
        <v>59</v>
      </c>
      <c r="K290" s="3">
        <v>449689.36135827797</v>
      </c>
      <c r="L290" s="3">
        <v>520282.58995175839</v>
      </c>
      <c r="M290" s="18" t="s">
        <v>4020</v>
      </c>
      <c r="N290" s="18" t="s">
        <v>35</v>
      </c>
      <c r="O290" s="2" t="s">
        <v>60</v>
      </c>
      <c r="P290" s="25" t="s">
        <v>61</v>
      </c>
      <c r="Q290" s="21"/>
    </row>
    <row r="291" spans="1:17" ht="12.75" customHeight="1" x14ac:dyDescent="0.2">
      <c r="A291" s="1"/>
      <c r="B291" s="32" t="s">
        <v>13</v>
      </c>
      <c r="C291" s="136" t="s">
        <v>841</v>
      </c>
      <c r="D291" s="136" t="s">
        <v>4615</v>
      </c>
      <c r="E291" s="18" t="s">
        <v>24</v>
      </c>
      <c r="F291" s="131" t="s">
        <v>850</v>
      </c>
      <c r="G291" s="131" t="s">
        <v>560</v>
      </c>
      <c r="H291" s="24" t="s">
        <v>861</v>
      </c>
      <c r="I291" s="2" t="s">
        <v>870</v>
      </c>
      <c r="J291" s="18" t="s">
        <v>59</v>
      </c>
      <c r="K291" s="3">
        <v>449475</v>
      </c>
      <c r="L291" s="3">
        <v>520098</v>
      </c>
      <c r="M291" s="18" t="s">
        <v>4020</v>
      </c>
      <c r="N291" s="18" t="s">
        <v>35</v>
      </c>
      <c r="O291" s="2" t="s">
        <v>60</v>
      </c>
      <c r="P291" s="25" t="s">
        <v>61</v>
      </c>
      <c r="Q291" s="21"/>
    </row>
    <row r="292" spans="1:17" s="22" customFormat="1" x14ac:dyDescent="0.2">
      <c r="A292" s="1"/>
      <c r="B292" s="131" t="s">
        <v>83</v>
      </c>
      <c r="C292" s="136" t="s">
        <v>1172</v>
      </c>
      <c r="D292" s="136"/>
      <c r="E292" s="18" t="s">
        <v>24</v>
      </c>
      <c r="F292" s="131" t="s">
        <v>850</v>
      </c>
      <c r="G292" s="131" t="s">
        <v>560</v>
      </c>
      <c r="H292" s="25" t="s">
        <v>860</v>
      </c>
      <c r="I292" s="2" t="s">
        <v>869</v>
      </c>
      <c r="J292" s="18" t="s">
        <v>59</v>
      </c>
      <c r="K292" s="3">
        <v>449689</v>
      </c>
      <c r="L292" s="3">
        <v>520283</v>
      </c>
      <c r="M292" s="18" t="s">
        <v>4020</v>
      </c>
      <c r="N292" s="18" t="s">
        <v>35</v>
      </c>
      <c r="O292" s="2" t="s">
        <v>60</v>
      </c>
      <c r="P292" s="25" t="s">
        <v>61</v>
      </c>
      <c r="Q292" s="21"/>
    </row>
    <row r="293" spans="1:17" ht="12.75" customHeight="1" x14ac:dyDescent="0.2">
      <c r="A293" s="29"/>
      <c r="B293" s="32" t="s">
        <v>13</v>
      </c>
      <c r="C293" s="103" t="s">
        <v>4433</v>
      </c>
      <c r="D293" s="103"/>
      <c r="E293" s="18" t="s">
        <v>24</v>
      </c>
      <c r="F293" s="131" t="s">
        <v>4478</v>
      </c>
      <c r="G293" s="131" t="s">
        <v>206</v>
      </c>
      <c r="H293" s="25" t="s">
        <v>4479</v>
      </c>
      <c r="I293" s="18" t="s">
        <v>4480</v>
      </c>
      <c r="J293" s="18" t="s">
        <v>59</v>
      </c>
      <c r="K293" s="4" t="s">
        <v>3665</v>
      </c>
      <c r="L293" s="4" t="s">
        <v>3665</v>
      </c>
      <c r="M293" s="151" t="s">
        <v>4020</v>
      </c>
      <c r="N293" s="18" t="s">
        <v>35</v>
      </c>
      <c r="O293" s="148" t="s">
        <v>60</v>
      </c>
      <c r="P293" s="28" t="s">
        <v>61</v>
      </c>
      <c r="Q293" s="28"/>
    </row>
    <row r="294" spans="1:17" ht="12.75" hidden="1" customHeight="1" x14ac:dyDescent="0.25">
      <c r="A294" s="1"/>
      <c r="B294" s="32" t="s">
        <v>25</v>
      </c>
      <c r="C294" s="136" t="s">
        <v>842</v>
      </c>
      <c r="D294" s="136"/>
      <c r="E294" s="18" t="s">
        <v>24</v>
      </c>
      <c r="F294" s="131" t="s">
        <v>851</v>
      </c>
      <c r="G294" s="131" t="s">
        <v>79</v>
      </c>
      <c r="H294" s="24" t="s">
        <v>862</v>
      </c>
      <c r="I294" s="2" t="s">
        <v>871</v>
      </c>
      <c r="J294" s="18" t="s">
        <v>20</v>
      </c>
      <c r="K294" s="3">
        <v>484610</v>
      </c>
      <c r="L294" s="3">
        <v>238837</v>
      </c>
      <c r="M294" s="18" t="s">
        <v>4020</v>
      </c>
      <c r="N294" s="18" t="s">
        <v>22</v>
      </c>
      <c r="O294" s="2" t="s">
        <v>69</v>
      </c>
      <c r="P294" s="25" t="s">
        <v>96</v>
      </c>
      <c r="Q294" s="21"/>
    </row>
    <row r="295" spans="1:17" x14ac:dyDescent="0.2">
      <c r="A295" s="120"/>
      <c r="B295" s="32" t="s">
        <v>13</v>
      </c>
      <c r="C295" s="138" t="s">
        <v>4259</v>
      </c>
      <c r="D295" s="138" t="s">
        <v>4619</v>
      </c>
      <c r="E295" s="18" t="s">
        <v>24</v>
      </c>
      <c r="F295" s="143" t="s">
        <v>851</v>
      </c>
      <c r="G295" s="131" t="s">
        <v>79</v>
      </c>
      <c r="H295" s="25" t="s">
        <v>4302</v>
      </c>
      <c r="I295" s="15" t="s">
        <v>4303</v>
      </c>
      <c r="J295" s="18" t="s">
        <v>20</v>
      </c>
      <c r="K295" s="4" t="s">
        <v>3665</v>
      </c>
      <c r="L295" s="4" t="s">
        <v>3665</v>
      </c>
      <c r="M295" s="18" t="s">
        <v>4020</v>
      </c>
      <c r="N295" s="18" t="s">
        <v>22</v>
      </c>
      <c r="O295" s="2" t="s">
        <v>69</v>
      </c>
      <c r="P295" s="25" t="s">
        <v>96</v>
      </c>
      <c r="Q295" s="21"/>
    </row>
    <row r="296" spans="1:17" ht="12.75" hidden="1" customHeight="1" x14ac:dyDescent="0.25">
      <c r="A296" s="1"/>
      <c r="B296" s="32" t="s">
        <v>25</v>
      </c>
      <c r="C296" s="136" t="s">
        <v>843</v>
      </c>
      <c r="D296" s="136"/>
      <c r="E296" s="18" t="s">
        <v>24</v>
      </c>
      <c r="F296" s="131" t="s">
        <v>664</v>
      </c>
      <c r="G296" s="131" t="s">
        <v>413</v>
      </c>
      <c r="H296" s="24" t="s">
        <v>680</v>
      </c>
      <c r="I296" s="2" t="s">
        <v>872</v>
      </c>
      <c r="J296" s="18" t="s">
        <v>19</v>
      </c>
      <c r="K296" s="3">
        <v>324005.69517653808</v>
      </c>
      <c r="L296" s="3">
        <v>365070.66363297915</v>
      </c>
      <c r="M296" s="2" t="s">
        <v>33</v>
      </c>
      <c r="N296" s="18" t="s">
        <v>35</v>
      </c>
      <c r="O296" s="2" t="s">
        <v>33</v>
      </c>
      <c r="P296" s="25" t="s">
        <v>37</v>
      </c>
      <c r="Q296" s="21"/>
    </row>
    <row r="297" spans="1:17" ht="12.75" customHeight="1" x14ac:dyDescent="0.2">
      <c r="A297" s="1"/>
      <c r="B297" s="32" t="s">
        <v>4611</v>
      </c>
      <c r="C297" s="136" t="s">
        <v>4627</v>
      </c>
      <c r="D297" s="136" t="s">
        <v>4619</v>
      </c>
      <c r="E297" s="18" t="s">
        <v>24</v>
      </c>
      <c r="F297" s="131" t="s">
        <v>664</v>
      </c>
      <c r="G297" s="131" t="s">
        <v>413</v>
      </c>
      <c r="H297" s="24" t="s">
        <v>74</v>
      </c>
      <c r="I297" s="2" t="s">
        <v>873</v>
      </c>
      <c r="J297" s="18" t="s">
        <v>19</v>
      </c>
      <c r="K297" s="3">
        <v>324006</v>
      </c>
      <c r="L297" s="3">
        <v>365071</v>
      </c>
      <c r="M297" s="2" t="s">
        <v>33</v>
      </c>
      <c r="N297" s="18" t="s">
        <v>35</v>
      </c>
      <c r="O297" s="2" t="s">
        <v>33</v>
      </c>
      <c r="P297" s="25" t="s">
        <v>37</v>
      </c>
      <c r="Q297" s="21"/>
    </row>
    <row r="298" spans="1:17" ht="13.15" hidden="1" x14ac:dyDescent="0.25">
      <c r="A298" s="1"/>
      <c r="B298" s="32" t="s">
        <v>25</v>
      </c>
      <c r="C298" s="136" t="s">
        <v>438</v>
      </c>
      <c r="D298" s="136"/>
      <c r="E298" s="18" t="s">
        <v>24</v>
      </c>
      <c r="F298" s="131" t="s">
        <v>449</v>
      </c>
      <c r="G298" s="131" t="s">
        <v>104</v>
      </c>
      <c r="H298" s="24" t="s">
        <v>462</v>
      </c>
      <c r="I298" s="2" t="s">
        <v>474</v>
      </c>
      <c r="J298" s="18" t="s">
        <v>59</v>
      </c>
      <c r="K298" s="3">
        <v>435427.14593788196</v>
      </c>
      <c r="L298" s="3">
        <v>336280.24933542858</v>
      </c>
      <c r="M298" s="2" t="s">
        <v>105</v>
      </c>
      <c r="N298" s="18" t="s">
        <v>35</v>
      </c>
      <c r="O298" s="2" t="s">
        <v>169</v>
      </c>
      <c r="P298" s="25" t="s">
        <v>106</v>
      </c>
      <c r="Q298" s="21"/>
    </row>
    <row r="299" spans="1:17" ht="12.75" hidden="1" customHeight="1" x14ac:dyDescent="0.25">
      <c r="A299" s="1"/>
      <c r="B299" s="32" t="s">
        <v>25</v>
      </c>
      <c r="C299" s="136" t="s">
        <v>844</v>
      </c>
      <c r="D299" s="136"/>
      <c r="E299" s="18" t="s">
        <v>24</v>
      </c>
      <c r="F299" s="131" t="s">
        <v>853</v>
      </c>
      <c r="G299" s="131" t="s">
        <v>55</v>
      </c>
      <c r="H299" s="24" t="s">
        <v>864</v>
      </c>
      <c r="I299" s="2" t="s">
        <v>875</v>
      </c>
      <c r="J299" s="18" t="s">
        <v>19</v>
      </c>
      <c r="K299" s="3">
        <v>385979.99117799412</v>
      </c>
      <c r="L299" s="3">
        <v>437858.81972140342</v>
      </c>
      <c r="M299" s="2" t="s">
        <v>47</v>
      </c>
      <c r="N299" s="18" t="s">
        <v>35</v>
      </c>
      <c r="O299" s="2" t="s">
        <v>47</v>
      </c>
      <c r="P299" s="25" t="s">
        <v>48</v>
      </c>
      <c r="Q299" s="21"/>
    </row>
    <row r="300" spans="1:17" ht="12.75" hidden="1" customHeight="1" x14ac:dyDescent="0.25">
      <c r="A300" s="1"/>
      <c r="B300" s="32" t="s">
        <v>25</v>
      </c>
      <c r="C300" s="136" t="s">
        <v>845</v>
      </c>
      <c r="D300" s="136"/>
      <c r="E300" s="18" t="s">
        <v>24</v>
      </c>
      <c r="F300" s="131" t="s">
        <v>855</v>
      </c>
      <c r="G300" s="131" t="s">
        <v>812</v>
      </c>
      <c r="H300" s="24" t="s">
        <v>865</v>
      </c>
      <c r="I300" s="2" t="s">
        <v>876</v>
      </c>
      <c r="J300" s="18" t="s">
        <v>59</v>
      </c>
      <c r="K300" s="3">
        <v>479713.90601536911</v>
      </c>
      <c r="L300" s="3">
        <v>353765.56225557235</v>
      </c>
      <c r="M300" s="2" t="s">
        <v>105</v>
      </c>
      <c r="N300" s="18" t="s">
        <v>35</v>
      </c>
      <c r="O300" s="2" t="s">
        <v>169</v>
      </c>
      <c r="P300" s="25" t="s">
        <v>106</v>
      </c>
      <c r="Q300" s="21"/>
    </row>
    <row r="301" spans="1:17" ht="12.75" hidden="1" customHeight="1" x14ac:dyDescent="0.25">
      <c r="A301" s="1"/>
      <c r="B301" s="32" t="s">
        <v>25</v>
      </c>
      <c r="C301" s="136" t="s">
        <v>846</v>
      </c>
      <c r="D301" s="136"/>
      <c r="E301" s="18" t="s">
        <v>24</v>
      </c>
      <c r="F301" s="131" t="s">
        <v>856</v>
      </c>
      <c r="G301" s="131" t="s">
        <v>247</v>
      </c>
      <c r="H301" s="24" t="s">
        <v>866</v>
      </c>
      <c r="I301" s="2" t="s">
        <v>877</v>
      </c>
      <c r="J301" s="18" t="s">
        <v>20</v>
      </c>
      <c r="K301" s="3">
        <v>447187.34493068355</v>
      </c>
      <c r="L301" s="3">
        <v>166981.57499477104</v>
      </c>
      <c r="M301" s="18" t="s">
        <v>4020</v>
      </c>
      <c r="N301" s="18" t="s">
        <v>22</v>
      </c>
      <c r="O301" s="2" t="s">
        <v>69</v>
      </c>
      <c r="P301" s="25" t="s">
        <v>96</v>
      </c>
      <c r="Q301" s="21"/>
    </row>
    <row r="302" spans="1:17" x14ac:dyDescent="0.2">
      <c r="A302" s="121"/>
      <c r="B302" s="32" t="s">
        <v>13</v>
      </c>
      <c r="C302" s="136" t="s">
        <v>847</v>
      </c>
      <c r="D302" s="136"/>
      <c r="E302" s="18" t="s">
        <v>24</v>
      </c>
      <c r="F302" s="131" t="s">
        <v>856</v>
      </c>
      <c r="G302" s="131" t="s">
        <v>247</v>
      </c>
      <c r="H302" s="24" t="s">
        <v>867</v>
      </c>
      <c r="I302" s="122" t="s">
        <v>878</v>
      </c>
      <c r="J302" s="18" t="s">
        <v>20</v>
      </c>
      <c r="K302" s="124">
        <v>447610</v>
      </c>
      <c r="L302" s="124">
        <v>167139</v>
      </c>
      <c r="M302" s="18" t="s">
        <v>4020</v>
      </c>
      <c r="N302" s="18" t="s">
        <v>22</v>
      </c>
      <c r="O302" s="122" t="s">
        <v>69</v>
      </c>
      <c r="P302" s="25" t="s">
        <v>96</v>
      </c>
      <c r="Q302" s="21"/>
    </row>
    <row r="303" spans="1:17" ht="12.75" customHeight="1" x14ac:dyDescent="0.2">
      <c r="A303" s="1"/>
      <c r="B303" s="32" t="s">
        <v>13</v>
      </c>
      <c r="C303" s="103" t="s">
        <v>4504</v>
      </c>
      <c r="D303" s="103" t="s">
        <v>4620</v>
      </c>
      <c r="E303" s="18" t="s">
        <v>24</v>
      </c>
      <c r="F303" s="131" t="s">
        <v>4554</v>
      </c>
      <c r="G303" s="131" t="s">
        <v>208</v>
      </c>
      <c r="H303" s="25" t="s">
        <v>4555</v>
      </c>
      <c r="I303" s="2" t="s">
        <v>4556</v>
      </c>
      <c r="J303" s="18" t="s">
        <v>19</v>
      </c>
      <c r="K303" s="2" t="s">
        <v>3665</v>
      </c>
      <c r="L303" s="2" t="s">
        <v>3665</v>
      </c>
      <c r="M303" s="18" t="s">
        <v>4020</v>
      </c>
      <c r="N303" s="18" t="s">
        <v>35</v>
      </c>
      <c r="O303" s="2" t="s">
        <v>60</v>
      </c>
      <c r="P303" s="25" t="s">
        <v>61</v>
      </c>
      <c r="Q303" s="21"/>
    </row>
    <row r="304" spans="1:17" ht="12.75" hidden="1" customHeight="1" x14ac:dyDescent="0.25">
      <c r="A304" s="1"/>
      <c r="B304" s="32" t="s">
        <v>25</v>
      </c>
      <c r="C304" s="136" t="s">
        <v>848</v>
      </c>
      <c r="D304" s="136"/>
      <c r="E304" s="18" t="s">
        <v>24</v>
      </c>
      <c r="F304" s="131" t="s">
        <v>857</v>
      </c>
      <c r="G304" s="131" t="s">
        <v>206</v>
      </c>
      <c r="H304" s="24" t="s">
        <v>868</v>
      </c>
      <c r="I304" s="2" t="s">
        <v>879</v>
      </c>
      <c r="J304" s="18" t="s">
        <v>59</v>
      </c>
      <c r="K304" s="3">
        <v>425396.4269839513</v>
      </c>
      <c r="L304" s="3">
        <v>564035.96483212791</v>
      </c>
      <c r="M304" s="18" t="s">
        <v>4020</v>
      </c>
      <c r="N304" s="18" t="s">
        <v>35</v>
      </c>
      <c r="O304" s="2" t="s">
        <v>60</v>
      </c>
      <c r="P304" s="25" t="s">
        <v>61</v>
      </c>
      <c r="Q304" s="21"/>
    </row>
    <row r="305" spans="1:17" ht="12.75" customHeight="1" x14ac:dyDescent="0.2">
      <c r="A305" s="1"/>
      <c r="B305" s="32" t="s">
        <v>4611</v>
      </c>
      <c r="C305" s="136" t="s">
        <v>4628</v>
      </c>
      <c r="D305" s="136" t="s">
        <v>4620</v>
      </c>
      <c r="E305" s="18" t="s">
        <v>24</v>
      </c>
      <c r="F305" s="131" t="s">
        <v>857</v>
      </c>
      <c r="G305" s="131" t="s">
        <v>206</v>
      </c>
      <c r="H305" s="24" t="s">
        <v>868</v>
      </c>
      <c r="I305" s="2" t="s">
        <v>879</v>
      </c>
      <c r="J305" s="18" t="s">
        <v>59</v>
      </c>
      <c r="K305" s="3">
        <v>425396</v>
      </c>
      <c r="L305" s="3">
        <v>564036</v>
      </c>
      <c r="M305" s="18" t="s">
        <v>4020</v>
      </c>
      <c r="N305" s="18" t="s">
        <v>35</v>
      </c>
      <c r="O305" s="2" t="s">
        <v>60</v>
      </c>
      <c r="P305" s="25" t="s">
        <v>61</v>
      </c>
      <c r="Q305" s="21"/>
    </row>
    <row r="306" spans="1:17" ht="12.75" customHeight="1" x14ac:dyDescent="0.2">
      <c r="A306" s="29"/>
      <c r="B306" s="32" t="s">
        <v>13</v>
      </c>
      <c r="C306" s="103" t="s">
        <v>4423</v>
      </c>
      <c r="D306" s="103"/>
      <c r="E306" s="18" t="s">
        <v>24</v>
      </c>
      <c r="F306" s="131" t="s">
        <v>857</v>
      </c>
      <c r="G306" s="131" t="s">
        <v>206</v>
      </c>
      <c r="H306" s="25" t="s">
        <v>4463</v>
      </c>
      <c r="I306" s="18" t="s">
        <v>3053</v>
      </c>
      <c r="J306" s="18" t="s">
        <v>59</v>
      </c>
      <c r="K306" s="4" t="s">
        <v>3665</v>
      </c>
      <c r="L306" s="4" t="s">
        <v>3665</v>
      </c>
      <c r="M306" s="18" t="s">
        <v>4020</v>
      </c>
      <c r="N306" s="18" t="s">
        <v>35</v>
      </c>
      <c r="O306" s="2" t="s">
        <v>60</v>
      </c>
      <c r="P306" s="25" t="s">
        <v>61</v>
      </c>
      <c r="Q306" s="28"/>
    </row>
    <row r="307" spans="1:17" ht="12.75" hidden="1" customHeight="1" x14ac:dyDescent="0.25">
      <c r="A307" s="1"/>
      <c r="B307" s="32" t="s">
        <v>25</v>
      </c>
      <c r="C307" s="136" t="s">
        <v>880</v>
      </c>
      <c r="D307" s="136"/>
      <c r="E307" s="18" t="s">
        <v>24</v>
      </c>
      <c r="F307" s="131" t="s">
        <v>891</v>
      </c>
      <c r="G307" s="131" t="s">
        <v>765</v>
      </c>
      <c r="H307" s="24" t="s">
        <v>899</v>
      </c>
      <c r="I307" s="2" t="s">
        <v>908</v>
      </c>
      <c r="J307" s="18" t="s">
        <v>19</v>
      </c>
      <c r="K307" s="3">
        <v>331029.06754420954</v>
      </c>
      <c r="L307" s="3">
        <v>188197.78098607884</v>
      </c>
      <c r="M307" s="2" t="s">
        <v>33</v>
      </c>
      <c r="N307" s="18" t="s">
        <v>35</v>
      </c>
      <c r="O307" s="2" t="s">
        <v>33</v>
      </c>
      <c r="P307" s="25" t="s">
        <v>36</v>
      </c>
      <c r="Q307" s="21"/>
    </row>
    <row r="308" spans="1:17" ht="12.75" hidden="1" customHeight="1" x14ac:dyDescent="0.25">
      <c r="A308" s="1"/>
      <c r="B308" s="32" t="s">
        <v>25</v>
      </c>
      <c r="C308" s="136" t="s">
        <v>881</v>
      </c>
      <c r="D308" s="136"/>
      <c r="E308" s="18" t="s">
        <v>24</v>
      </c>
      <c r="F308" s="131" t="s">
        <v>891</v>
      </c>
      <c r="G308" s="131" t="s">
        <v>765</v>
      </c>
      <c r="H308" s="24" t="s">
        <v>900</v>
      </c>
      <c r="I308" s="2" t="s">
        <v>909</v>
      </c>
      <c r="J308" s="18" t="s">
        <v>20</v>
      </c>
      <c r="K308" s="3">
        <v>450000.92976081272</v>
      </c>
      <c r="L308" s="3">
        <v>89357.968248919118</v>
      </c>
      <c r="M308" s="2" t="s">
        <v>33</v>
      </c>
      <c r="N308" s="18" t="s">
        <v>22</v>
      </c>
      <c r="O308" s="2" t="s">
        <v>33</v>
      </c>
      <c r="P308" s="25" t="s">
        <v>36</v>
      </c>
      <c r="Q308" s="21"/>
    </row>
    <row r="309" spans="1:17" ht="12.75" customHeight="1" x14ac:dyDescent="0.2">
      <c r="A309" s="1"/>
      <c r="B309" s="32" t="s">
        <v>83</v>
      </c>
      <c r="C309" s="136" t="s">
        <v>882</v>
      </c>
      <c r="D309" s="136" t="s">
        <v>4619</v>
      </c>
      <c r="E309" s="18" t="s">
        <v>24</v>
      </c>
      <c r="F309" s="131" t="s">
        <v>891</v>
      </c>
      <c r="G309" s="131" t="s">
        <v>765</v>
      </c>
      <c r="H309" s="24" t="s">
        <v>901</v>
      </c>
      <c r="I309" s="2" t="s">
        <v>910</v>
      </c>
      <c r="J309" s="18" t="s">
        <v>19</v>
      </c>
      <c r="K309" s="3">
        <v>330464</v>
      </c>
      <c r="L309" s="3">
        <v>188187</v>
      </c>
      <c r="M309" s="2" t="s">
        <v>33</v>
      </c>
      <c r="N309" s="18" t="s">
        <v>35</v>
      </c>
      <c r="O309" s="2" t="s">
        <v>33</v>
      </c>
      <c r="P309" s="25" t="s">
        <v>36</v>
      </c>
      <c r="Q309" s="21"/>
    </row>
    <row r="310" spans="1:17" ht="12.75" customHeight="1" x14ac:dyDescent="0.2">
      <c r="A310" s="120"/>
      <c r="B310" s="32" t="s">
        <v>13</v>
      </c>
      <c r="C310" s="138" t="s">
        <v>4260</v>
      </c>
      <c r="D310" s="138" t="s">
        <v>4619</v>
      </c>
      <c r="E310" s="18" t="s">
        <v>24</v>
      </c>
      <c r="F310" s="143" t="s">
        <v>891</v>
      </c>
      <c r="G310" s="131" t="s">
        <v>765</v>
      </c>
      <c r="H310" s="25" t="s">
        <v>4304</v>
      </c>
      <c r="I310" s="15" t="s">
        <v>4305</v>
      </c>
      <c r="J310" s="18" t="s">
        <v>20</v>
      </c>
      <c r="K310" s="4" t="s">
        <v>3665</v>
      </c>
      <c r="L310" s="4" t="s">
        <v>3665</v>
      </c>
      <c r="M310" s="2" t="s">
        <v>33</v>
      </c>
      <c r="N310" s="18" t="s">
        <v>22</v>
      </c>
      <c r="O310" s="2" t="s">
        <v>33</v>
      </c>
      <c r="P310" s="25" t="s">
        <v>36</v>
      </c>
      <c r="Q310" s="21"/>
    </row>
    <row r="311" spans="1:17" ht="12.75" customHeight="1" x14ac:dyDescent="0.2">
      <c r="A311" s="1"/>
      <c r="B311" s="32" t="s">
        <v>13</v>
      </c>
      <c r="C311" s="103" t="s">
        <v>4505</v>
      </c>
      <c r="D311" s="103" t="s">
        <v>4615</v>
      </c>
      <c r="E311" s="18" t="s">
        <v>24</v>
      </c>
      <c r="F311" s="131" t="s">
        <v>891</v>
      </c>
      <c r="G311" s="131" t="s">
        <v>765</v>
      </c>
      <c r="H311" s="25" t="s">
        <v>4557</v>
      </c>
      <c r="I311" s="2" t="s">
        <v>4558</v>
      </c>
      <c r="J311" s="18" t="s">
        <v>19</v>
      </c>
      <c r="K311" s="2" t="s">
        <v>3665</v>
      </c>
      <c r="L311" s="2" t="s">
        <v>3665</v>
      </c>
      <c r="M311" s="2" t="s">
        <v>33</v>
      </c>
      <c r="N311" s="18" t="s">
        <v>35</v>
      </c>
      <c r="O311" s="2" t="s">
        <v>33</v>
      </c>
      <c r="P311" s="25" t="s">
        <v>36</v>
      </c>
      <c r="Q311" s="21"/>
    </row>
    <row r="312" spans="1:17" ht="12.75" customHeight="1" x14ac:dyDescent="0.2">
      <c r="A312" s="29"/>
      <c r="B312" s="32" t="s">
        <v>13</v>
      </c>
      <c r="C312" s="103" t="s">
        <v>4424</v>
      </c>
      <c r="D312" s="103" t="s">
        <v>4615</v>
      </c>
      <c r="E312" s="18" t="s">
        <v>24</v>
      </c>
      <c r="F312" s="131" t="s">
        <v>2974</v>
      </c>
      <c r="G312" s="131" t="s">
        <v>1618</v>
      </c>
      <c r="H312" s="25" t="s">
        <v>2975</v>
      </c>
      <c r="I312" s="18" t="s">
        <v>4464</v>
      </c>
      <c r="J312" s="18" t="s">
        <v>59</v>
      </c>
      <c r="K312" s="4" t="s">
        <v>3665</v>
      </c>
      <c r="L312" s="4" t="s">
        <v>3665</v>
      </c>
      <c r="M312" s="3"/>
      <c r="N312" s="18" t="s">
        <v>35</v>
      </c>
      <c r="O312" s="3"/>
      <c r="P312" s="28"/>
      <c r="Q312" s="28"/>
    </row>
    <row r="313" spans="1:17" ht="12.75" customHeight="1" x14ac:dyDescent="0.2">
      <c r="A313" s="1"/>
      <c r="B313" s="32" t="s">
        <v>13</v>
      </c>
      <c r="C313" s="103" t="s">
        <v>4344</v>
      </c>
      <c r="D313" s="103"/>
      <c r="E313" s="18" t="s">
        <v>24</v>
      </c>
      <c r="F313" s="131" t="s">
        <v>4380</v>
      </c>
      <c r="G313" s="131" t="s">
        <v>1429</v>
      </c>
      <c r="H313" s="25" t="s">
        <v>4381</v>
      </c>
      <c r="I313" s="2" t="s">
        <v>4382</v>
      </c>
      <c r="J313" s="18" t="s">
        <v>88</v>
      </c>
      <c r="K313" s="4" t="s">
        <v>3665</v>
      </c>
      <c r="L313" s="4" t="s">
        <v>3665</v>
      </c>
      <c r="M313" s="3"/>
      <c r="N313" s="18" t="s">
        <v>22</v>
      </c>
      <c r="O313" s="3"/>
      <c r="P313" s="25"/>
      <c r="Q313" s="21"/>
    </row>
    <row r="314" spans="1:17" ht="12.75" hidden="1" customHeight="1" x14ac:dyDescent="0.25">
      <c r="A314" s="1"/>
      <c r="B314" s="32" t="s">
        <v>25</v>
      </c>
      <c r="C314" s="136" t="s">
        <v>883</v>
      </c>
      <c r="D314" s="136"/>
      <c r="E314" s="18" t="s">
        <v>24</v>
      </c>
      <c r="F314" s="131" t="s">
        <v>892</v>
      </c>
      <c r="G314" s="131" t="s">
        <v>206</v>
      </c>
      <c r="H314" s="24" t="s">
        <v>902</v>
      </c>
      <c r="I314" s="2" t="s">
        <v>911</v>
      </c>
      <c r="J314" s="18" t="s">
        <v>59</v>
      </c>
      <c r="K314" s="3">
        <v>435720.05480538716</v>
      </c>
      <c r="L314" s="3">
        <v>568753.46785470098</v>
      </c>
      <c r="M314" s="18" t="s">
        <v>4020</v>
      </c>
      <c r="N314" s="18" t="s">
        <v>35</v>
      </c>
      <c r="O314" s="2" t="s">
        <v>60</v>
      </c>
      <c r="P314" s="25" t="s">
        <v>61</v>
      </c>
      <c r="Q314" s="21"/>
    </row>
    <row r="315" spans="1:17" ht="12.75" customHeight="1" x14ac:dyDescent="0.2">
      <c r="A315" s="29"/>
      <c r="B315" s="32" t="s">
        <v>13</v>
      </c>
      <c r="C315" s="103" t="s">
        <v>4427</v>
      </c>
      <c r="D315" s="103" t="s">
        <v>4619</v>
      </c>
      <c r="E315" s="18" t="s">
        <v>24</v>
      </c>
      <c r="F315" s="131" t="s">
        <v>892</v>
      </c>
      <c r="G315" s="131" t="s">
        <v>206</v>
      </c>
      <c r="H315" s="25" t="s">
        <v>4469</v>
      </c>
      <c r="I315" s="18" t="s">
        <v>911</v>
      </c>
      <c r="J315" s="18" t="s">
        <v>59</v>
      </c>
      <c r="K315" s="4" t="s">
        <v>3665</v>
      </c>
      <c r="L315" s="4" t="s">
        <v>3665</v>
      </c>
      <c r="M315" s="18" t="s">
        <v>4020</v>
      </c>
      <c r="N315" s="18" t="s">
        <v>35</v>
      </c>
      <c r="O315" s="2" t="s">
        <v>60</v>
      </c>
      <c r="P315" s="25" t="s">
        <v>61</v>
      </c>
      <c r="Q315" s="28"/>
    </row>
    <row r="316" spans="1:17" ht="12.75" customHeight="1" x14ac:dyDescent="0.2">
      <c r="A316" s="29"/>
      <c r="B316" s="32" t="s">
        <v>13</v>
      </c>
      <c r="C316" s="103" t="s">
        <v>4425</v>
      </c>
      <c r="D316" s="103"/>
      <c r="E316" s="18" t="s">
        <v>24</v>
      </c>
      <c r="F316" s="131" t="s">
        <v>2988</v>
      </c>
      <c r="G316" s="131" t="s">
        <v>594</v>
      </c>
      <c r="H316" s="25" t="s">
        <v>4465</v>
      </c>
      <c r="I316" s="18" t="s">
        <v>4466</v>
      </c>
      <c r="J316" s="18" t="s">
        <v>59</v>
      </c>
      <c r="K316" s="4" t="s">
        <v>3665</v>
      </c>
      <c r="L316" s="4" t="s">
        <v>3665</v>
      </c>
      <c r="M316" s="151" t="s">
        <v>4020</v>
      </c>
      <c r="N316" s="18" t="s">
        <v>35</v>
      </c>
      <c r="O316" s="148" t="s">
        <v>60</v>
      </c>
      <c r="P316" s="28" t="s">
        <v>173</v>
      </c>
      <c r="Q316" s="28"/>
    </row>
    <row r="317" spans="1:17" ht="12.75" hidden="1" customHeight="1" x14ac:dyDescent="0.25">
      <c r="A317" s="1"/>
      <c r="B317" s="32" t="s">
        <v>25</v>
      </c>
      <c r="C317" s="136" t="s">
        <v>884</v>
      </c>
      <c r="D317" s="136"/>
      <c r="E317" s="18" t="s">
        <v>24</v>
      </c>
      <c r="F317" s="131" t="s">
        <v>894</v>
      </c>
      <c r="G317" s="131" t="s">
        <v>415</v>
      </c>
      <c r="H317" s="24" t="s">
        <v>903</v>
      </c>
      <c r="I317" s="2" t="s">
        <v>912</v>
      </c>
      <c r="J317" s="18" t="s">
        <v>59</v>
      </c>
      <c r="K317" s="3">
        <v>475538</v>
      </c>
      <c r="L317" s="3">
        <v>260913</v>
      </c>
      <c r="M317" s="2" t="s">
        <v>105</v>
      </c>
      <c r="N317" s="18" t="s">
        <v>35</v>
      </c>
      <c r="O317" s="2" t="s">
        <v>169</v>
      </c>
      <c r="P317" s="25" t="s">
        <v>257</v>
      </c>
      <c r="Q317" s="21"/>
    </row>
    <row r="318" spans="1:17" ht="12.75" customHeight="1" x14ac:dyDescent="0.2">
      <c r="A318" s="1"/>
      <c r="B318" s="32" t="s">
        <v>83</v>
      </c>
      <c r="C318" s="136" t="s">
        <v>885</v>
      </c>
      <c r="D318" s="136" t="s">
        <v>4615</v>
      </c>
      <c r="E318" s="18" t="s">
        <v>24</v>
      </c>
      <c r="F318" s="131" t="s">
        <v>894</v>
      </c>
      <c r="G318" s="131" t="s">
        <v>415</v>
      </c>
      <c r="H318" s="24" t="s">
        <v>903</v>
      </c>
      <c r="I318" s="2" t="s">
        <v>912</v>
      </c>
      <c r="J318" s="18" t="s">
        <v>59</v>
      </c>
      <c r="K318" s="3">
        <v>475538</v>
      </c>
      <c r="L318" s="3">
        <v>260913</v>
      </c>
      <c r="M318" s="2" t="s">
        <v>169</v>
      </c>
      <c r="N318" s="18" t="s">
        <v>35</v>
      </c>
      <c r="O318" s="2" t="s">
        <v>169</v>
      </c>
      <c r="P318" s="25" t="s">
        <v>257</v>
      </c>
      <c r="Q318" s="21"/>
    </row>
    <row r="319" spans="1:17" ht="12.75" customHeight="1" x14ac:dyDescent="0.2">
      <c r="A319" s="29"/>
      <c r="B319" s="32" t="s">
        <v>13</v>
      </c>
      <c r="C319" s="103" t="s">
        <v>4426</v>
      </c>
      <c r="D319" s="103" t="s">
        <v>4615</v>
      </c>
      <c r="E319" s="18" t="s">
        <v>24</v>
      </c>
      <c r="F319" s="131" t="s">
        <v>894</v>
      </c>
      <c r="G319" s="131" t="s">
        <v>415</v>
      </c>
      <c r="H319" s="25" t="s">
        <v>4467</v>
      </c>
      <c r="I319" s="18" t="s">
        <v>4468</v>
      </c>
      <c r="J319" s="18" t="s">
        <v>59</v>
      </c>
      <c r="K319" s="4" t="s">
        <v>3665</v>
      </c>
      <c r="L319" s="4" t="s">
        <v>3665</v>
      </c>
      <c r="M319" s="2" t="s">
        <v>169</v>
      </c>
      <c r="N319" s="18" t="s">
        <v>35</v>
      </c>
      <c r="O319" s="2" t="s">
        <v>169</v>
      </c>
      <c r="P319" s="25" t="s">
        <v>257</v>
      </c>
      <c r="Q319" s="28"/>
    </row>
    <row r="320" spans="1:17" ht="12.75" hidden="1" customHeight="1" x14ac:dyDescent="0.25">
      <c r="A320" s="1"/>
      <c r="B320" s="32" t="s">
        <v>25</v>
      </c>
      <c r="C320" s="136" t="s">
        <v>886</v>
      </c>
      <c r="D320" s="136"/>
      <c r="E320" s="18" t="s">
        <v>24</v>
      </c>
      <c r="F320" s="131" t="s">
        <v>895</v>
      </c>
      <c r="G320" s="131" t="s">
        <v>62</v>
      </c>
      <c r="H320" s="24" t="s">
        <v>904</v>
      </c>
      <c r="I320" s="2" t="s">
        <v>913</v>
      </c>
      <c r="J320" s="18" t="s">
        <v>19</v>
      </c>
      <c r="K320" s="3">
        <v>365634.96143368876</v>
      </c>
      <c r="L320" s="3">
        <v>373946.66661593411</v>
      </c>
      <c r="M320" s="2" t="s">
        <v>47</v>
      </c>
      <c r="N320" s="18" t="s">
        <v>35</v>
      </c>
      <c r="O320" s="2" t="s">
        <v>47</v>
      </c>
      <c r="P320" s="25" t="s">
        <v>63</v>
      </c>
      <c r="Q320" s="21"/>
    </row>
    <row r="321" spans="1:17" ht="12.75" hidden="1" customHeight="1" x14ac:dyDescent="0.25">
      <c r="A321" s="1"/>
      <c r="B321" s="32" t="s">
        <v>25</v>
      </c>
      <c r="C321" s="136" t="s">
        <v>887</v>
      </c>
      <c r="D321" s="136"/>
      <c r="E321" s="18" t="s">
        <v>24</v>
      </c>
      <c r="F321" s="131" t="s">
        <v>896</v>
      </c>
      <c r="G321" s="131" t="s">
        <v>454</v>
      </c>
      <c r="H321" s="24" t="s">
        <v>905</v>
      </c>
      <c r="I321" s="2" t="s">
        <v>914</v>
      </c>
      <c r="J321" s="18" t="s">
        <v>88</v>
      </c>
      <c r="K321" s="3">
        <v>623400.69679728942</v>
      </c>
      <c r="L321" s="3">
        <v>309253.50275385426</v>
      </c>
      <c r="M321" s="18" t="s">
        <v>4020</v>
      </c>
      <c r="N321" s="18" t="s">
        <v>22</v>
      </c>
      <c r="O321" s="2" t="s">
        <v>69</v>
      </c>
      <c r="P321" s="25" t="s">
        <v>322</v>
      </c>
      <c r="Q321" s="21"/>
    </row>
    <row r="322" spans="1:17" ht="12.75" customHeight="1" x14ac:dyDescent="0.2">
      <c r="A322" s="1"/>
      <c r="B322" s="32" t="s">
        <v>83</v>
      </c>
      <c r="C322" s="136" t="s">
        <v>888</v>
      </c>
      <c r="D322" s="136" t="s">
        <v>4620</v>
      </c>
      <c r="E322" s="18" t="s">
        <v>24</v>
      </c>
      <c r="F322" s="131" t="s">
        <v>896</v>
      </c>
      <c r="G322" s="131" t="s">
        <v>454</v>
      </c>
      <c r="H322" s="24" t="s">
        <v>905</v>
      </c>
      <c r="I322" s="2" t="s">
        <v>914</v>
      </c>
      <c r="J322" s="18" t="s">
        <v>88</v>
      </c>
      <c r="K322" s="3">
        <v>623401</v>
      </c>
      <c r="L322" s="3">
        <v>309254</v>
      </c>
      <c r="M322" s="18" t="s">
        <v>4020</v>
      </c>
      <c r="N322" s="18" t="s">
        <v>22</v>
      </c>
      <c r="O322" s="2" t="s">
        <v>69</v>
      </c>
      <c r="P322" s="25" t="s">
        <v>322</v>
      </c>
      <c r="Q322" s="21"/>
    </row>
    <row r="323" spans="1:17" ht="12.75" customHeight="1" x14ac:dyDescent="0.2">
      <c r="A323" s="1"/>
      <c r="B323" s="32" t="s">
        <v>13</v>
      </c>
      <c r="C323" s="136" t="s">
        <v>889</v>
      </c>
      <c r="D323" s="136" t="s">
        <v>4615</v>
      </c>
      <c r="E323" s="18" t="s">
        <v>24</v>
      </c>
      <c r="F323" s="131" t="s">
        <v>896</v>
      </c>
      <c r="G323" s="131" t="s">
        <v>454</v>
      </c>
      <c r="H323" s="24" t="s">
        <v>906</v>
      </c>
      <c r="I323" s="2" t="s">
        <v>915</v>
      </c>
      <c r="J323" s="18" t="s">
        <v>88</v>
      </c>
      <c r="K323" s="3">
        <v>623385</v>
      </c>
      <c r="L323" s="3">
        <v>309215</v>
      </c>
      <c r="M323" s="18" t="s">
        <v>4020</v>
      </c>
      <c r="N323" s="18" t="s">
        <v>22</v>
      </c>
      <c r="O323" s="2" t="s">
        <v>69</v>
      </c>
      <c r="P323" s="25" t="s">
        <v>322</v>
      </c>
      <c r="Q323" s="21"/>
    </row>
    <row r="324" spans="1:17" ht="13.15" hidden="1" x14ac:dyDescent="0.25">
      <c r="A324" s="1"/>
      <c r="B324" s="32" t="s">
        <v>25</v>
      </c>
      <c r="C324" s="136" t="s">
        <v>890</v>
      </c>
      <c r="D324" s="136"/>
      <c r="E324" s="18" t="s">
        <v>24</v>
      </c>
      <c r="F324" s="131" t="s">
        <v>897</v>
      </c>
      <c r="G324" s="131" t="s">
        <v>812</v>
      </c>
      <c r="H324" s="24" t="s">
        <v>907</v>
      </c>
      <c r="I324" s="2" t="s">
        <v>916</v>
      </c>
      <c r="J324" s="18" t="s">
        <v>59</v>
      </c>
      <c r="K324" s="3">
        <v>457333.30039199017</v>
      </c>
      <c r="L324" s="3">
        <v>339398.69070056215</v>
      </c>
      <c r="M324" s="2" t="s">
        <v>105</v>
      </c>
      <c r="N324" s="18" t="s">
        <v>35</v>
      </c>
      <c r="O324" s="2" t="s">
        <v>169</v>
      </c>
      <c r="P324" s="25" t="s">
        <v>106</v>
      </c>
      <c r="Q324" s="21"/>
    </row>
    <row r="325" spans="1:17" ht="12.75" customHeight="1" x14ac:dyDescent="0.2">
      <c r="A325" s="1"/>
      <c r="B325" s="32" t="s">
        <v>83</v>
      </c>
      <c r="C325" s="136" t="s">
        <v>917</v>
      </c>
      <c r="D325" s="136" t="s">
        <v>4614</v>
      </c>
      <c r="E325" s="18" t="s">
        <v>24</v>
      </c>
      <c r="F325" s="131" t="s">
        <v>897</v>
      </c>
      <c r="G325" s="131" t="s">
        <v>812</v>
      </c>
      <c r="H325" s="24" t="s">
        <v>907</v>
      </c>
      <c r="I325" s="2" t="s">
        <v>950</v>
      </c>
      <c r="J325" s="18" t="s">
        <v>59</v>
      </c>
      <c r="K325" s="3">
        <v>457333</v>
      </c>
      <c r="L325" s="3">
        <v>339399</v>
      </c>
      <c r="M325" s="2" t="s">
        <v>105</v>
      </c>
      <c r="N325" s="18" t="s">
        <v>35</v>
      </c>
      <c r="O325" s="2" t="s">
        <v>169</v>
      </c>
      <c r="P325" s="25" t="s">
        <v>106</v>
      </c>
      <c r="Q325" s="21"/>
    </row>
    <row r="326" spans="1:17" x14ac:dyDescent="0.2">
      <c r="A326" s="1"/>
      <c r="B326" s="32" t="s">
        <v>13</v>
      </c>
      <c r="C326" s="136" t="s">
        <v>918</v>
      </c>
      <c r="D326" s="136" t="s">
        <v>4614</v>
      </c>
      <c r="E326" s="18" t="s">
        <v>24</v>
      </c>
      <c r="F326" s="131" t="s">
        <v>897</v>
      </c>
      <c r="G326" s="131" t="s">
        <v>812</v>
      </c>
      <c r="H326" s="24" t="s">
        <v>940</v>
      </c>
      <c r="I326" s="2" t="s">
        <v>951</v>
      </c>
      <c r="J326" s="18" t="s">
        <v>59</v>
      </c>
      <c r="K326" s="3">
        <v>457150</v>
      </c>
      <c r="L326" s="3">
        <v>339253</v>
      </c>
      <c r="M326" s="2" t="s">
        <v>105</v>
      </c>
      <c r="N326" s="18" t="s">
        <v>35</v>
      </c>
      <c r="O326" s="2" t="s">
        <v>169</v>
      </c>
      <c r="P326" s="25" t="s">
        <v>106</v>
      </c>
      <c r="Q326" s="21"/>
    </row>
    <row r="327" spans="1:17" ht="12.75" hidden="1" customHeight="1" x14ac:dyDescent="0.25">
      <c r="A327" s="1"/>
      <c r="B327" s="32" t="s">
        <v>25</v>
      </c>
      <c r="C327" s="136" t="s">
        <v>919</v>
      </c>
      <c r="D327" s="136"/>
      <c r="E327" s="18" t="s">
        <v>24</v>
      </c>
      <c r="F327" s="131" t="s">
        <v>931</v>
      </c>
      <c r="G327" s="131" t="s">
        <v>858</v>
      </c>
      <c r="H327" s="24" t="s">
        <v>941</v>
      </c>
      <c r="I327" s="2" t="s">
        <v>952</v>
      </c>
      <c r="J327" s="18" t="s">
        <v>19</v>
      </c>
      <c r="K327" s="3">
        <v>436113.6859807712</v>
      </c>
      <c r="L327" s="3">
        <v>291885.83624754165</v>
      </c>
      <c r="M327" s="2" t="s">
        <v>169</v>
      </c>
      <c r="N327" s="18" t="s">
        <v>35</v>
      </c>
      <c r="O327" s="2" t="s">
        <v>169</v>
      </c>
      <c r="P327" s="25" t="s">
        <v>174</v>
      </c>
      <c r="Q327" s="21"/>
    </row>
    <row r="328" spans="1:17" x14ac:dyDescent="0.2">
      <c r="A328" s="1"/>
      <c r="B328" s="32" t="s">
        <v>13</v>
      </c>
      <c r="C328" s="103" t="s">
        <v>4506</v>
      </c>
      <c r="D328" s="103"/>
      <c r="E328" s="18" t="s">
        <v>24</v>
      </c>
      <c r="F328" s="131" t="s">
        <v>931</v>
      </c>
      <c r="G328" s="131" t="s">
        <v>858</v>
      </c>
      <c r="H328" s="25" t="s">
        <v>4559</v>
      </c>
      <c r="I328" s="2" t="s">
        <v>4560</v>
      </c>
      <c r="J328" s="18" t="s">
        <v>19</v>
      </c>
      <c r="K328" s="2" t="s">
        <v>3665</v>
      </c>
      <c r="L328" s="2" t="s">
        <v>3665</v>
      </c>
      <c r="M328" s="2" t="s">
        <v>169</v>
      </c>
      <c r="N328" s="18" t="s">
        <v>35</v>
      </c>
      <c r="O328" s="2" t="s">
        <v>169</v>
      </c>
      <c r="P328" s="25" t="s">
        <v>174</v>
      </c>
      <c r="Q328" s="21"/>
    </row>
    <row r="329" spans="1:17" ht="12.75" customHeight="1" x14ac:dyDescent="0.2">
      <c r="A329" s="1"/>
      <c r="B329" s="32" t="s">
        <v>83</v>
      </c>
      <c r="C329" s="136" t="s">
        <v>334</v>
      </c>
      <c r="D329" s="136"/>
      <c r="E329" s="18" t="s">
        <v>24</v>
      </c>
      <c r="F329" s="131" t="s">
        <v>343</v>
      </c>
      <c r="G329" s="131" t="s">
        <v>87</v>
      </c>
      <c r="H329" s="150" t="s">
        <v>4592</v>
      </c>
      <c r="I329" s="2" t="s">
        <v>367</v>
      </c>
      <c r="J329" s="18" t="s">
        <v>88</v>
      </c>
      <c r="K329" s="3">
        <v>531685</v>
      </c>
      <c r="L329" s="3">
        <v>181373</v>
      </c>
      <c r="M329" s="18" t="s">
        <v>4001</v>
      </c>
      <c r="N329" s="18" t="s">
        <v>22</v>
      </c>
      <c r="O329" s="2" t="s">
        <v>89</v>
      </c>
      <c r="P329" s="25" t="s">
        <v>172</v>
      </c>
      <c r="Q329" s="21"/>
    </row>
    <row r="330" spans="1:17" ht="12.75" hidden="1" customHeight="1" x14ac:dyDescent="0.25">
      <c r="A330" s="1"/>
      <c r="B330" s="32" t="s">
        <v>25</v>
      </c>
      <c r="C330" s="136" t="s">
        <v>920</v>
      </c>
      <c r="D330" s="136"/>
      <c r="E330" s="18" t="s">
        <v>24</v>
      </c>
      <c r="F330" s="131" t="s">
        <v>760</v>
      </c>
      <c r="G330" s="131" t="s">
        <v>660</v>
      </c>
      <c r="H330" s="24" t="s">
        <v>942</v>
      </c>
      <c r="I330" s="2" t="s">
        <v>953</v>
      </c>
      <c r="J330" s="18" t="s">
        <v>19</v>
      </c>
      <c r="K330" s="3">
        <v>392144.82414450683</v>
      </c>
      <c r="L330" s="3">
        <v>405243.48985134071</v>
      </c>
      <c r="M330" s="2" t="s">
        <v>47</v>
      </c>
      <c r="N330" s="18" t="s">
        <v>35</v>
      </c>
      <c r="O330" s="2" t="s">
        <v>47</v>
      </c>
      <c r="P330" s="25" t="s">
        <v>839</v>
      </c>
      <c r="Q330" s="21"/>
    </row>
    <row r="331" spans="1:17" ht="13.15" hidden="1" x14ac:dyDescent="0.25">
      <c r="A331" s="1"/>
      <c r="B331" s="32" t="s">
        <v>25</v>
      </c>
      <c r="C331" s="136" t="s">
        <v>921</v>
      </c>
      <c r="D331" s="136"/>
      <c r="E331" s="18" t="s">
        <v>24</v>
      </c>
      <c r="F331" s="131" t="s">
        <v>934</v>
      </c>
      <c r="G331" s="131" t="s">
        <v>766</v>
      </c>
      <c r="H331" s="24" t="s">
        <v>943</v>
      </c>
      <c r="I331" s="2" t="s">
        <v>954</v>
      </c>
      <c r="J331" s="18" t="s">
        <v>19</v>
      </c>
      <c r="K331" s="3">
        <v>328864.1512444464</v>
      </c>
      <c r="L331" s="3">
        <v>329505.00182412186</v>
      </c>
      <c r="M331" s="2" t="s">
        <v>169</v>
      </c>
      <c r="N331" s="18" t="s">
        <v>35</v>
      </c>
      <c r="O331" s="2" t="s">
        <v>169</v>
      </c>
      <c r="P331" s="25" t="s">
        <v>231</v>
      </c>
      <c r="Q331" s="21"/>
    </row>
    <row r="332" spans="1:17" ht="12.75" hidden="1" customHeight="1" x14ac:dyDescent="0.25">
      <c r="A332" s="1"/>
      <c r="B332" s="32" t="s">
        <v>25</v>
      </c>
      <c r="C332" s="136" t="s">
        <v>922</v>
      </c>
      <c r="D332" s="136"/>
      <c r="E332" s="18" t="s">
        <v>24</v>
      </c>
      <c r="F332" s="131" t="s">
        <v>935</v>
      </c>
      <c r="G332" s="131" t="s">
        <v>93</v>
      </c>
      <c r="H332" s="24" t="s">
        <v>944</v>
      </c>
      <c r="I332" s="2" t="s">
        <v>955</v>
      </c>
      <c r="J332" s="18" t="s">
        <v>20</v>
      </c>
      <c r="K332" s="3">
        <v>451281</v>
      </c>
      <c r="L332" s="3">
        <v>205814</v>
      </c>
      <c r="M332" s="18" t="s">
        <v>4020</v>
      </c>
      <c r="N332" s="18" t="s">
        <v>22</v>
      </c>
      <c r="O332" s="2" t="s">
        <v>69</v>
      </c>
      <c r="P332" s="25" t="s">
        <v>96</v>
      </c>
      <c r="Q332" s="21"/>
    </row>
    <row r="333" spans="1:17" ht="12.75" customHeight="1" x14ac:dyDescent="0.2">
      <c r="A333" s="1"/>
      <c r="B333" s="32" t="s">
        <v>83</v>
      </c>
      <c r="C333" s="136" t="s">
        <v>923</v>
      </c>
      <c r="D333" s="136" t="s">
        <v>4615</v>
      </c>
      <c r="E333" s="18" t="s">
        <v>24</v>
      </c>
      <c r="F333" s="131" t="s">
        <v>935</v>
      </c>
      <c r="G333" s="131" t="s">
        <v>93</v>
      </c>
      <c r="H333" s="24" t="s">
        <v>944</v>
      </c>
      <c r="I333" s="2" t="s">
        <v>955</v>
      </c>
      <c r="J333" s="18" t="s">
        <v>20</v>
      </c>
      <c r="K333" s="3">
        <v>451281</v>
      </c>
      <c r="L333" s="3">
        <v>205814</v>
      </c>
      <c r="M333" s="18" t="s">
        <v>4020</v>
      </c>
      <c r="N333" s="18" t="s">
        <v>22</v>
      </c>
      <c r="O333" s="2" t="s">
        <v>69</v>
      </c>
      <c r="P333" s="25" t="s">
        <v>96</v>
      </c>
      <c r="Q333" s="21"/>
    </row>
    <row r="334" spans="1:17" ht="12.75" customHeight="1" x14ac:dyDescent="0.2">
      <c r="A334" s="121"/>
      <c r="B334" s="32" t="s">
        <v>13</v>
      </c>
      <c r="C334" s="136" t="s">
        <v>924</v>
      </c>
      <c r="D334" s="136" t="s">
        <v>4615</v>
      </c>
      <c r="E334" s="18" t="s">
        <v>24</v>
      </c>
      <c r="F334" s="131" t="s">
        <v>935</v>
      </c>
      <c r="G334" s="131" t="s">
        <v>93</v>
      </c>
      <c r="H334" s="24" t="s">
        <v>945</v>
      </c>
      <c r="I334" s="122" t="s">
        <v>956</v>
      </c>
      <c r="J334" s="18" t="s">
        <v>20</v>
      </c>
      <c r="K334" s="124">
        <v>450976</v>
      </c>
      <c r="L334" s="124">
        <v>205993</v>
      </c>
      <c r="M334" s="18" t="s">
        <v>4020</v>
      </c>
      <c r="N334" s="18" t="s">
        <v>22</v>
      </c>
      <c r="O334" s="122" t="s">
        <v>69</v>
      </c>
      <c r="P334" s="25" t="s">
        <v>96</v>
      </c>
      <c r="Q334" s="21"/>
    </row>
    <row r="335" spans="1:17" ht="12.75" hidden="1" customHeight="1" x14ac:dyDescent="0.25">
      <c r="A335" s="1"/>
      <c r="B335" s="32" t="s">
        <v>25</v>
      </c>
      <c r="C335" s="136" t="s">
        <v>925</v>
      </c>
      <c r="D335" s="136"/>
      <c r="E335" s="18" t="s">
        <v>24</v>
      </c>
      <c r="F335" s="131" t="s">
        <v>936</v>
      </c>
      <c r="G335" s="131" t="s">
        <v>122</v>
      </c>
      <c r="H335" s="24" t="s">
        <v>946</v>
      </c>
      <c r="I335" s="2" t="s">
        <v>957</v>
      </c>
      <c r="J335" s="18" t="s">
        <v>19</v>
      </c>
      <c r="K335" s="3">
        <v>351436.08807976992</v>
      </c>
      <c r="L335" s="3">
        <v>530479.94208565855</v>
      </c>
      <c r="M335" s="2" t="s">
        <v>47</v>
      </c>
      <c r="N335" s="18" t="s">
        <v>35</v>
      </c>
      <c r="O335" s="2" t="s">
        <v>47</v>
      </c>
      <c r="P335" s="25" t="s">
        <v>48</v>
      </c>
      <c r="Q335" s="21"/>
    </row>
    <row r="336" spans="1:17" ht="12.75" hidden="1" customHeight="1" x14ac:dyDescent="0.25">
      <c r="A336" s="1"/>
      <c r="B336" s="32" t="s">
        <v>25</v>
      </c>
      <c r="C336" s="136" t="s">
        <v>926</v>
      </c>
      <c r="D336" s="136"/>
      <c r="E336" s="18" t="s">
        <v>24</v>
      </c>
      <c r="F336" s="131" t="s">
        <v>937</v>
      </c>
      <c r="G336" s="131" t="s">
        <v>158</v>
      </c>
      <c r="H336" s="24" t="s">
        <v>947</v>
      </c>
      <c r="I336" s="2" t="s">
        <v>958</v>
      </c>
      <c r="J336" s="18" t="s">
        <v>20</v>
      </c>
      <c r="K336" s="3">
        <v>145989.89466051559</v>
      </c>
      <c r="L336" s="3">
        <v>29850.296601917889</v>
      </c>
      <c r="M336" s="2" t="s">
        <v>21</v>
      </c>
      <c r="N336" s="18" t="s">
        <v>22</v>
      </c>
      <c r="O336" s="2" t="s">
        <v>21</v>
      </c>
      <c r="P336" s="25" t="s">
        <v>76</v>
      </c>
      <c r="Q336" s="21"/>
    </row>
    <row r="337" spans="1:17" ht="12.75" hidden="1" customHeight="1" x14ac:dyDescent="0.25">
      <c r="A337" s="1"/>
      <c r="B337" s="32" t="s">
        <v>25</v>
      </c>
      <c r="C337" s="136" t="s">
        <v>927</v>
      </c>
      <c r="D337" s="136"/>
      <c r="E337" s="18" t="s">
        <v>24</v>
      </c>
      <c r="F337" s="131" t="s">
        <v>938</v>
      </c>
      <c r="G337" s="131" t="s">
        <v>344</v>
      </c>
      <c r="H337" s="24" t="s">
        <v>948</v>
      </c>
      <c r="I337" s="2" t="s">
        <v>959</v>
      </c>
      <c r="J337" s="18" t="s">
        <v>88</v>
      </c>
      <c r="K337" s="3">
        <v>519253.22749750502</v>
      </c>
      <c r="L337" s="3">
        <v>298405.64381683752</v>
      </c>
      <c r="M337" s="18" t="s">
        <v>4020</v>
      </c>
      <c r="N337" s="18" t="s">
        <v>22</v>
      </c>
      <c r="O337" s="2" t="s">
        <v>69</v>
      </c>
      <c r="P337" s="25" t="s">
        <v>322</v>
      </c>
      <c r="Q337" s="21"/>
    </row>
    <row r="338" spans="1:17" ht="12.75" customHeight="1" x14ac:dyDescent="0.2">
      <c r="A338" s="1"/>
      <c r="B338" s="32" t="s">
        <v>83</v>
      </c>
      <c r="C338" s="136" t="s">
        <v>928</v>
      </c>
      <c r="D338" s="136" t="s">
        <v>4619</v>
      </c>
      <c r="E338" s="18" t="s">
        <v>24</v>
      </c>
      <c r="F338" s="131" t="s">
        <v>938</v>
      </c>
      <c r="G338" s="131" t="s">
        <v>344</v>
      </c>
      <c r="H338" s="24" t="s">
        <v>948</v>
      </c>
      <c r="I338" s="2" t="s">
        <v>959</v>
      </c>
      <c r="J338" s="18" t="s">
        <v>88</v>
      </c>
      <c r="K338" s="3">
        <v>519253</v>
      </c>
      <c r="L338" s="3">
        <v>298406</v>
      </c>
      <c r="M338" s="18" t="s">
        <v>4020</v>
      </c>
      <c r="N338" s="18" t="s">
        <v>22</v>
      </c>
      <c r="O338" s="2" t="s">
        <v>69</v>
      </c>
      <c r="P338" s="25" t="s">
        <v>322</v>
      </c>
      <c r="Q338" s="21"/>
    </row>
    <row r="339" spans="1:17" ht="12.75" customHeight="1" x14ac:dyDescent="0.2">
      <c r="A339" s="1"/>
      <c r="B339" s="32" t="s">
        <v>13</v>
      </c>
      <c r="C339" s="103" t="s">
        <v>4351</v>
      </c>
      <c r="D339" s="103" t="s">
        <v>4619</v>
      </c>
      <c r="E339" s="18" t="s">
        <v>24</v>
      </c>
      <c r="F339" s="131" t="s">
        <v>938</v>
      </c>
      <c r="G339" s="131" t="s">
        <v>344</v>
      </c>
      <c r="H339" s="25" t="s">
        <v>2178</v>
      </c>
      <c r="I339" s="2" t="s">
        <v>4395</v>
      </c>
      <c r="J339" s="18" t="s">
        <v>88</v>
      </c>
      <c r="K339" s="4" t="s">
        <v>3665</v>
      </c>
      <c r="L339" s="4" t="s">
        <v>3665</v>
      </c>
      <c r="M339" s="18" t="s">
        <v>4020</v>
      </c>
      <c r="N339" s="18" t="s">
        <v>22</v>
      </c>
      <c r="O339" s="2" t="s">
        <v>69</v>
      </c>
      <c r="P339" s="25" t="s">
        <v>322</v>
      </c>
      <c r="Q339" s="21"/>
    </row>
    <row r="340" spans="1:17" x14ac:dyDescent="0.2">
      <c r="A340" s="29"/>
      <c r="B340" s="32" t="s">
        <v>13</v>
      </c>
      <c r="C340" s="103" t="s">
        <v>4428</v>
      </c>
      <c r="D340" s="103" t="s">
        <v>4619</v>
      </c>
      <c r="E340" s="18" t="s">
        <v>24</v>
      </c>
      <c r="F340" s="131" t="s">
        <v>3048</v>
      </c>
      <c r="G340" s="131" t="s">
        <v>1618</v>
      </c>
      <c r="H340" s="25" t="s">
        <v>4470</v>
      </c>
      <c r="I340" s="18" t="s">
        <v>4471</v>
      </c>
      <c r="J340" s="18" t="s">
        <v>59</v>
      </c>
      <c r="K340" s="4" t="s">
        <v>3665</v>
      </c>
      <c r="L340" s="4" t="s">
        <v>3665</v>
      </c>
      <c r="M340" s="3"/>
      <c r="N340" s="18" t="s">
        <v>35</v>
      </c>
      <c r="O340" s="3"/>
      <c r="P340" s="28"/>
      <c r="Q340" s="28"/>
    </row>
    <row r="341" spans="1:17" ht="12.75" hidden="1" customHeight="1" x14ac:dyDescent="0.25">
      <c r="A341" s="1"/>
      <c r="B341" s="32" t="s">
        <v>25</v>
      </c>
      <c r="C341" s="136" t="s">
        <v>929</v>
      </c>
      <c r="D341" s="136"/>
      <c r="E341" s="18" t="s">
        <v>24</v>
      </c>
      <c r="F341" s="131" t="s">
        <v>939</v>
      </c>
      <c r="G341" s="131" t="s">
        <v>73</v>
      </c>
      <c r="H341" s="24" t="s">
        <v>949</v>
      </c>
      <c r="I341" s="2" t="s">
        <v>960</v>
      </c>
      <c r="J341" s="18" t="s">
        <v>20</v>
      </c>
      <c r="K341" s="3">
        <v>247706</v>
      </c>
      <c r="L341" s="3">
        <v>54400</v>
      </c>
      <c r="M341" s="2" t="s">
        <v>21</v>
      </c>
      <c r="N341" s="18" t="s">
        <v>22</v>
      </c>
      <c r="O341" s="2" t="s">
        <v>21</v>
      </c>
      <c r="P341" s="25" t="s">
        <v>76</v>
      </c>
      <c r="Q341" s="21"/>
    </row>
    <row r="342" spans="1:17" ht="12.75" customHeight="1" x14ac:dyDescent="0.2">
      <c r="A342" s="1"/>
      <c r="B342" s="32" t="s">
        <v>83</v>
      </c>
      <c r="C342" s="136" t="s">
        <v>930</v>
      </c>
      <c r="D342" s="136" t="s">
        <v>4619</v>
      </c>
      <c r="E342" s="18" t="s">
        <v>24</v>
      </c>
      <c r="F342" s="131" t="s">
        <v>939</v>
      </c>
      <c r="G342" s="131" t="s">
        <v>73</v>
      </c>
      <c r="H342" s="24" t="s">
        <v>949</v>
      </c>
      <c r="I342" s="2" t="s">
        <v>960</v>
      </c>
      <c r="J342" s="18" t="s">
        <v>20</v>
      </c>
      <c r="K342" s="3">
        <v>247706</v>
      </c>
      <c r="L342" s="3">
        <v>54400</v>
      </c>
      <c r="M342" s="2" t="s">
        <v>21</v>
      </c>
      <c r="N342" s="18" t="s">
        <v>22</v>
      </c>
      <c r="O342" s="2" t="s">
        <v>21</v>
      </c>
      <c r="P342" s="25" t="s">
        <v>76</v>
      </c>
      <c r="Q342" s="21"/>
    </row>
    <row r="343" spans="1:17" ht="12.75" customHeight="1" x14ac:dyDescent="0.2">
      <c r="A343" s="120"/>
      <c r="B343" s="32" t="s">
        <v>13</v>
      </c>
      <c r="C343" s="138" t="s">
        <v>4262</v>
      </c>
      <c r="D343" s="138" t="s">
        <v>4615</v>
      </c>
      <c r="E343" s="18" t="s">
        <v>24</v>
      </c>
      <c r="F343" s="143" t="s">
        <v>939</v>
      </c>
      <c r="G343" s="131" t="s">
        <v>73</v>
      </c>
      <c r="H343" s="25" t="s">
        <v>4308</v>
      </c>
      <c r="I343" s="15" t="s">
        <v>4309</v>
      </c>
      <c r="J343" s="18" t="s">
        <v>20</v>
      </c>
      <c r="K343" s="4" t="s">
        <v>3665</v>
      </c>
      <c r="L343" s="4" t="s">
        <v>3665</v>
      </c>
      <c r="M343" s="2" t="s">
        <v>21</v>
      </c>
      <c r="N343" s="18" t="s">
        <v>22</v>
      </c>
      <c r="O343" s="2" t="s">
        <v>21</v>
      </c>
      <c r="P343" s="25" t="s">
        <v>76</v>
      </c>
      <c r="Q343" s="21"/>
    </row>
    <row r="344" spans="1:17" ht="12.75" hidden="1" customHeight="1" x14ac:dyDescent="0.25">
      <c r="A344" s="1"/>
      <c r="B344" s="32" t="s">
        <v>25</v>
      </c>
      <c r="C344" s="136" t="s">
        <v>961</v>
      </c>
      <c r="D344" s="136"/>
      <c r="E344" s="18" t="s">
        <v>24</v>
      </c>
      <c r="F344" s="131" t="s">
        <v>977</v>
      </c>
      <c r="G344" s="131" t="s">
        <v>156</v>
      </c>
      <c r="H344" s="25" t="s">
        <v>987</v>
      </c>
      <c r="I344" s="2" t="s">
        <v>1000</v>
      </c>
      <c r="J344" s="18" t="s">
        <v>59</v>
      </c>
      <c r="K344" s="3">
        <v>445646.6992968074</v>
      </c>
      <c r="L344" s="3">
        <v>422031.41163025505</v>
      </c>
      <c r="M344" s="18" t="s">
        <v>1313</v>
      </c>
      <c r="N344" s="18" t="s">
        <v>35</v>
      </c>
      <c r="O344" s="2" t="s">
        <v>60</v>
      </c>
      <c r="P344" s="25" t="s">
        <v>173</v>
      </c>
      <c r="Q344" s="21"/>
    </row>
    <row r="345" spans="1:17" ht="12.75" hidden="1" customHeight="1" x14ac:dyDescent="0.25">
      <c r="A345" s="1"/>
      <c r="B345" s="32" t="s">
        <v>25</v>
      </c>
      <c r="C345" s="136" t="s">
        <v>962</v>
      </c>
      <c r="D345" s="136"/>
      <c r="E345" s="18" t="s">
        <v>24</v>
      </c>
      <c r="F345" s="131" t="s">
        <v>978</v>
      </c>
      <c r="G345" s="131" t="s">
        <v>205</v>
      </c>
      <c r="H345" s="25" t="s">
        <v>988</v>
      </c>
      <c r="I345" s="2" t="s">
        <v>1001</v>
      </c>
      <c r="J345" s="18" t="s">
        <v>19</v>
      </c>
      <c r="K345" s="3">
        <v>328035.80350909277</v>
      </c>
      <c r="L345" s="3">
        <v>201218.25120351871</v>
      </c>
      <c r="M345" s="2" t="s">
        <v>33</v>
      </c>
      <c r="N345" s="18" t="s">
        <v>35</v>
      </c>
      <c r="O345" s="2" t="s">
        <v>33</v>
      </c>
      <c r="P345" s="25" t="s">
        <v>36</v>
      </c>
      <c r="Q345" s="21"/>
    </row>
    <row r="346" spans="1:17" ht="12.75" hidden="1" customHeight="1" x14ac:dyDescent="0.25">
      <c r="A346" s="1"/>
      <c r="B346" s="32" t="s">
        <v>25</v>
      </c>
      <c r="C346" s="136" t="s">
        <v>963</v>
      </c>
      <c r="D346" s="136"/>
      <c r="E346" s="18" t="s">
        <v>24</v>
      </c>
      <c r="F346" s="131" t="s">
        <v>979</v>
      </c>
      <c r="G346" s="131" t="s">
        <v>31</v>
      </c>
      <c r="H346" s="25" t="s">
        <v>989</v>
      </c>
      <c r="I346" s="2" t="s">
        <v>1002</v>
      </c>
      <c r="J346" s="18" t="s">
        <v>19</v>
      </c>
      <c r="K346" s="3">
        <v>306903</v>
      </c>
      <c r="L346" s="3">
        <v>189903</v>
      </c>
      <c r="M346" s="2" t="s">
        <v>33</v>
      </c>
      <c r="N346" s="18" t="s">
        <v>35</v>
      </c>
      <c r="O346" s="2" t="s">
        <v>33</v>
      </c>
      <c r="P346" s="25" t="s">
        <v>36</v>
      </c>
      <c r="Q346" s="21"/>
    </row>
    <row r="347" spans="1:17" ht="13.15" hidden="1" x14ac:dyDescent="0.25">
      <c r="A347" s="1"/>
      <c r="B347" s="32" t="s">
        <v>25</v>
      </c>
      <c r="C347" s="136" t="s">
        <v>964</v>
      </c>
      <c r="D347" s="136"/>
      <c r="E347" s="18" t="s">
        <v>24</v>
      </c>
      <c r="F347" s="131" t="s">
        <v>980</v>
      </c>
      <c r="G347" s="131" t="s">
        <v>155</v>
      </c>
      <c r="H347" s="25" t="s">
        <v>990</v>
      </c>
      <c r="I347" s="2" t="s">
        <v>1003</v>
      </c>
      <c r="J347" s="18" t="s">
        <v>20</v>
      </c>
      <c r="K347" s="3">
        <v>402856.32484686631</v>
      </c>
      <c r="L347" s="3">
        <v>91492.826857528969</v>
      </c>
      <c r="M347" s="2" t="s">
        <v>21</v>
      </c>
      <c r="N347" s="18" t="s">
        <v>22</v>
      </c>
      <c r="O347" s="2" t="s">
        <v>69</v>
      </c>
      <c r="P347" s="25" t="s">
        <v>23</v>
      </c>
      <c r="Q347" s="21"/>
    </row>
    <row r="348" spans="1:17" ht="12.75" customHeight="1" x14ac:dyDescent="0.2">
      <c r="A348" s="120"/>
      <c r="B348" s="32" t="s">
        <v>13</v>
      </c>
      <c r="C348" s="138" t="s">
        <v>4263</v>
      </c>
      <c r="D348" s="138" t="s">
        <v>4615</v>
      </c>
      <c r="E348" s="18" t="s">
        <v>24</v>
      </c>
      <c r="F348" s="143" t="s">
        <v>980</v>
      </c>
      <c r="G348" s="131" t="s">
        <v>155</v>
      </c>
      <c r="H348" s="25" t="s">
        <v>4310</v>
      </c>
      <c r="I348" s="15" t="s">
        <v>4311</v>
      </c>
      <c r="J348" s="18" t="s">
        <v>20</v>
      </c>
      <c r="K348" s="4" t="s">
        <v>3665</v>
      </c>
      <c r="L348" s="4" t="s">
        <v>3665</v>
      </c>
      <c r="M348" s="2" t="s">
        <v>21</v>
      </c>
      <c r="N348" s="18" t="s">
        <v>22</v>
      </c>
      <c r="O348" s="2" t="s">
        <v>69</v>
      </c>
      <c r="P348" s="25" t="s">
        <v>23</v>
      </c>
      <c r="Q348" s="21"/>
    </row>
    <row r="349" spans="1:17" x14ac:dyDescent="0.2">
      <c r="A349" s="1"/>
      <c r="B349" s="32" t="s">
        <v>83</v>
      </c>
      <c r="C349" s="136" t="s">
        <v>966</v>
      </c>
      <c r="D349" s="136" t="s">
        <v>4619</v>
      </c>
      <c r="E349" s="18" t="s">
        <v>24</v>
      </c>
      <c r="F349" s="131" t="s">
        <v>982</v>
      </c>
      <c r="G349" s="131" t="s">
        <v>30</v>
      </c>
      <c r="H349" s="25" t="s">
        <v>991</v>
      </c>
      <c r="I349" s="2" t="s">
        <v>1004</v>
      </c>
      <c r="J349" s="18" t="s">
        <v>20</v>
      </c>
      <c r="K349" s="3">
        <v>464044</v>
      </c>
      <c r="L349" s="3">
        <v>100029</v>
      </c>
      <c r="M349" s="2" t="s">
        <v>21</v>
      </c>
      <c r="N349" s="18" t="s">
        <v>22</v>
      </c>
      <c r="O349" s="2" t="s">
        <v>21</v>
      </c>
      <c r="P349" s="25" t="s">
        <v>23</v>
      </c>
      <c r="Q349" s="21"/>
    </row>
    <row r="350" spans="1:17" ht="13.15" hidden="1" x14ac:dyDescent="0.25">
      <c r="A350" s="1"/>
      <c r="B350" s="32" t="s">
        <v>25</v>
      </c>
      <c r="C350" s="136" t="s">
        <v>965</v>
      </c>
      <c r="D350" s="136"/>
      <c r="E350" s="18" t="s">
        <v>24</v>
      </c>
      <c r="F350" s="131" t="s">
        <v>981</v>
      </c>
      <c r="G350" s="131" t="s">
        <v>30</v>
      </c>
      <c r="H350" s="25" t="s">
        <v>991</v>
      </c>
      <c r="I350" s="2" t="s">
        <v>1004</v>
      </c>
      <c r="J350" s="18" t="s">
        <v>20</v>
      </c>
      <c r="K350" s="3">
        <v>464044</v>
      </c>
      <c r="L350" s="3">
        <v>100029</v>
      </c>
      <c r="M350" s="2" t="s">
        <v>21</v>
      </c>
      <c r="N350" s="18" t="s">
        <v>22</v>
      </c>
      <c r="O350" s="2" t="s">
        <v>21</v>
      </c>
      <c r="P350" s="25" t="s">
        <v>23</v>
      </c>
      <c r="Q350" s="21"/>
    </row>
    <row r="351" spans="1:17" ht="12.75" customHeight="1" x14ac:dyDescent="0.2">
      <c r="A351" s="1"/>
      <c r="B351" s="32" t="s">
        <v>13</v>
      </c>
      <c r="C351" s="136" t="s">
        <v>789</v>
      </c>
      <c r="D351" s="136" t="s">
        <v>4615</v>
      </c>
      <c r="E351" s="18" t="s">
        <v>24</v>
      </c>
      <c r="F351" s="131" t="s">
        <v>803</v>
      </c>
      <c r="G351" s="131" t="s">
        <v>55</v>
      </c>
      <c r="H351" s="24" t="s">
        <v>814</v>
      </c>
      <c r="I351" s="2" t="s">
        <v>827</v>
      </c>
      <c r="J351" s="18" t="s">
        <v>19</v>
      </c>
      <c r="K351" s="3">
        <v>353755</v>
      </c>
      <c r="L351" s="3">
        <v>429722</v>
      </c>
      <c r="M351" s="2" t="s">
        <v>47</v>
      </c>
      <c r="N351" s="18" t="s">
        <v>35</v>
      </c>
      <c r="O351" s="2" t="s">
        <v>47</v>
      </c>
      <c r="P351" s="25" t="s">
        <v>48</v>
      </c>
      <c r="Q351" s="21"/>
    </row>
    <row r="352" spans="1:17" s="119" customFormat="1" ht="13.15" hidden="1" x14ac:dyDescent="0.25">
      <c r="A352" s="1"/>
      <c r="B352" s="32" t="s">
        <v>25</v>
      </c>
      <c r="C352" s="136" t="s">
        <v>967</v>
      </c>
      <c r="D352" s="136"/>
      <c r="E352" s="18" t="s">
        <v>24</v>
      </c>
      <c r="F352" s="131" t="s">
        <v>803</v>
      </c>
      <c r="G352" s="131" t="s">
        <v>55</v>
      </c>
      <c r="H352" s="25" t="s">
        <v>992</v>
      </c>
      <c r="I352" s="2" t="s">
        <v>1005</v>
      </c>
      <c r="J352" s="18" t="s">
        <v>19</v>
      </c>
      <c r="K352" s="3">
        <v>353925.41384201439</v>
      </c>
      <c r="L352" s="3">
        <v>429815.92633318296</v>
      </c>
      <c r="M352" s="2" t="s">
        <v>47</v>
      </c>
      <c r="N352" s="18" t="s">
        <v>35</v>
      </c>
      <c r="O352" s="2" t="s">
        <v>47</v>
      </c>
      <c r="P352" s="25" t="s">
        <v>48</v>
      </c>
      <c r="Q352" s="21"/>
    </row>
    <row r="353" spans="1:17" s="119" customFormat="1" x14ac:dyDescent="0.2">
      <c r="A353" s="1"/>
      <c r="B353" s="32" t="s">
        <v>83</v>
      </c>
      <c r="C353" s="136" t="s">
        <v>968</v>
      </c>
      <c r="D353" s="136" t="s">
        <v>4614</v>
      </c>
      <c r="E353" s="18" t="s">
        <v>24</v>
      </c>
      <c r="F353" s="131" t="s">
        <v>803</v>
      </c>
      <c r="G353" s="131" t="s">
        <v>55</v>
      </c>
      <c r="H353" s="25" t="s">
        <v>992</v>
      </c>
      <c r="I353" s="2" t="s">
        <v>1005</v>
      </c>
      <c r="J353" s="18" t="s">
        <v>19</v>
      </c>
      <c r="K353" s="3">
        <v>353925</v>
      </c>
      <c r="L353" s="3">
        <v>429816</v>
      </c>
      <c r="M353" s="2" t="s">
        <v>47</v>
      </c>
      <c r="N353" s="18" t="s">
        <v>35</v>
      </c>
      <c r="O353" s="2" t="s">
        <v>47</v>
      </c>
      <c r="P353" s="25" t="s">
        <v>48</v>
      </c>
      <c r="Q353" s="21"/>
    </row>
    <row r="354" spans="1:17" x14ac:dyDescent="0.2">
      <c r="A354" s="1"/>
      <c r="B354" s="32" t="s">
        <v>83</v>
      </c>
      <c r="C354" s="136" t="s">
        <v>970</v>
      </c>
      <c r="D354" s="136" t="s">
        <v>4619</v>
      </c>
      <c r="E354" s="18" t="s">
        <v>24</v>
      </c>
      <c r="F354" s="131" t="s">
        <v>803</v>
      </c>
      <c r="G354" s="131" t="s">
        <v>55</v>
      </c>
      <c r="H354" s="25" t="s">
        <v>993</v>
      </c>
      <c r="I354" s="2" t="s">
        <v>1007</v>
      </c>
      <c r="J354" s="18" t="s">
        <v>19</v>
      </c>
      <c r="K354" s="3">
        <v>353989</v>
      </c>
      <c r="L354" s="3">
        <v>429405</v>
      </c>
      <c r="M354" s="2" t="s">
        <v>47</v>
      </c>
      <c r="N354" s="18" t="s">
        <v>35</v>
      </c>
      <c r="O354" s="2" t="s">
        <v>47</v>
      </c>
      <c r="P354" s="25" t="s">
        <v>48</v>
      </c>
      <c r="Q354" s="21"/>
    </row>
    <row r="355" spans="1:17" x14ac:dyDescent="0.2">
      <c r="A355" s="1"/>
      <c r="B355" s="32" t="s">
        <v>13</v>
      </c>
      <c r="C355" s="103" t="s">
        <v>4507</v>
      </c>
      <c r="D355" s="103"/>
      <c r="E355" s="18" t="s">
        <v>24</v>
      </c>
      <c r="F355" s="131" t="s">
        <v>4520</v>
      </c>
      <c r="G355" s="131" t="s">
        <v>207</v>
      </c>
      <c r="H355" s="25" t="s">
        <v>4561</v>
      </c>
      <c r="I355" s="2" t="s">
        <v>4562</v>
      </c>
      <c r="J355" s="18" t="s">
        <v>19</v>
      </c>
      <c r="K355" s="2" t="s">
        <v>3665</v>
      </c>
      <c r="L355" s="2" t="s">
        <v>3665</v>
      </c>
      <c r="M355" s="2" t="s">
        <v>33</v>
      </c>
      <c r="N355" s="18" t="s">
        <v>35</v>
      </c>
      <c r="O355" s="2" t="s">
        <v>33</v>
      </c>
      <c r="P355" s="25"/>
      <c r="Q355" s="21"/>
    </row>
    <row r="356" spans="1:17" ht="13.15" hidden="1" x14ac:dyDescent="0.25">
      <c r="A356" s="1"/>
      <c r="B356" s="32" t="s">
        <v>25</v>
      </c>
      <c r="C356" s="136" t="s">
        <v>972</v>
      </c>
      <c r="D356" s="136"/>
      <c r="E356" s="18" t="s">
        <v>24</v>
      </c>
      <c r="F356" s="131" t="s">
        <v>984</v>
      </c>
      <c r="G356" s="131" t="s">
        <v>55</v>
      </c>
      <c r="H356" s="25" t="s">
        <v>995</v>
      </c>
      <c r="I356" s="2" t="s">
        <v>1009</v>
      </c>
      <c r="J356" s="18" t="s">
        <v>19</v>
      </c>
      <c r="K356" s="3">
        <v>381291.26671282499</v>
      </c>
      <c r="L356" s="3">
        <v>422984.0004980794</v>
      </c>
      <c r="M356" s="2" t="s">
        <v>47</v>
      </c>
      <c r="N356" s="18" t="s">
        <v>35</v>
      </c>
      <c r="O356" s="2" t="s">
        <v>47</v>
      </c>
      <c r="P356" s="25" t="s">
        <v>48</v>
      </c>
      <c r="Q356" s="21"/>
    </row>
    <row r="357" spans="1:17" ht="13.15" hidden="1" x14ac:dyDescent="0.25">
      <c r="A357" s="1"/>
      <c r="B357" s="32" t="s">
        <v>25</v>
      </c>
      <c r="C357" s="136" t="s">
        <v>973</v>
      </c>
      <c r="D357" s="136"/>
      <c r="E357" s="18" t="s">
        <v>24</v>
      </c>
      <c r="F357" s="131" t="s">
        <v>985</v>
      </c>
      <c r="G357" s="131" t="s">
        <v>247</v>
      </c>
      <c r="H357" s="25" t="s">
        <v>996</v>
      </c>
      <c r="I357" s="2" t="s">
        <v>1010</v>
      </c>
      <c r="J357" s="18" t="s">
        <v>20</v>
      </c>
      <c r="K357" s="3">
        <v>471492</v>
      </c>
      <c r="L357" s="3">
        <v>173606</v>
      </c>
      <c r="M357" s="18" t="s">
        <v>4020</v>
      </c>
      <c r="N357" s="18" t="s">
        <v>22</v>
      </c>
      <c r="O357" s="2" t="s">
        <v>69</v>
      </c>
      <c r="P357" s="25" t="s">
        <v>96</v>
      </c>
      <c r="Q357" s="21"/>
    </row>
    <row r="358" spans="1:17" x14ac:dyDescent="0.2">
      <c r="A358" s="1"/>
      <c r="B358" s="32" t="s">
        <v>83</v>
      </c>
      <c r="C358" s="136" t="s">
        <v>974</v>
      </c>
      <c r="D358" s="136" t="s">
        <v>4615</v>
      </c>
      <c r="E358" s="18" t="s">
        <v>24</v>
      </c>
      <c r="F358" s="131" t="s">
        <v>985</v>
      </c>
      <c r="G358" s="131" t="s">
        <v>247</v>
      </c>
      <c r="H358" s="25" t="s">
        <v>997</v>
      </c>
      <c r="I358" s="2" t="s">
        <v>1011</v>
      </c>
      <c r="J358" s="18" t="s">
        <v>20</v>
      </c>
      <c r="K358" s="3">
        <v>471780</v>
      </c>
      <c r="L358" s="3">
        <v>173560</v>
      </c>
      <c r="M358" s="18" t="s">
        <v>4020</v>
      </c>
      <c r="N358" s="18" t="s">
        <v>22</v>
      </c>
      <c r="O358" s="2" t="s">
        <v>69</v>
      </c>
      <c r="P358" s="25" t="s">
        <v>96</v>
      </c>
      <c r="Q358" s="21"/>
    </row>
    <row r="359" spans="1:17" x14ac:dyDescent="0.2">
      <c r="A359" s="121"/>
      <c r="B359" s="32" t="s">
        <v>13</v>
      </c>
      <c r="C359" s="136" t="s">
        <v>975</v>
      </c>
      <c r="D359" s="136" t="s">
        <v>4615</v>
      </c>
      <c r="E359" s="18" t="s">
        <v>24</v>
      </c>
      <c r="F359" s="131" t="s">
        <v>985</v>
      </c>
      <c r="G359" s="131" t="s">
        <v>247</v>
      </c>
      <c r="H359" s="25" t="s">
        <v>998</v>
      </c>
      <c r="I359" s="122" t="s">
        <v>1012</v>
      </c>
      <c r="J359" s="18" t="s">
        <v>20</v>
      </c>
      <c r="K359" s="124">
        <v>471163</v>
      </c>
      <c r="L359" s="124">
        <v>173256</v>
      </c>
      <c r="M359" s="18" t="s">
        <v>4020</v>
      </c>
      <c r="N359" s="18" t="s">
        <v>22</v>
      </c>
      <c r="O359" s="122" t="s">
        <v>69</v>
      </c>
      <c r="P359" s="25" t="s">
        <v>96</v>
      </c>
      <c r="Q359" s="21"/>
    </row>
    <row r="360" spans="1:17" ht="13.15" hidden="1" x14ac:dyDescent="0.25">
      <c r="A360" s="1"/>
      <c r="B360" s="32" t="s">
        <v>25</v>
      </c>
      <c r="C360" s="136" t="s">
        <v>976</v>
      </c>
      <c r="D360" s="136"/>
      <c r="E360" s="18" t="s">
        <v>24</v>
      </c>
      <c r="F360" s="131" t="s">
        <v>986</v>
      </c>
      <c r="G360" s="131" t="s">
        <v>530</v>
      </c>
      <c r="H360" s="25" t="s">
        <v>999</v>
      </c>
      <c r="I360" s="2" t="s">
        <v>1013</v>
      </c>
      <c r="J360" s="18" t="s">
        <v>19</v>
      </c>
      <c r="K360" s="3">
        <v>403959.63844951254</v>
      </c>
      <c r="L360" s="3">
        <v>267817.71270876011</v>
      </c>
      <c r="M360" s="2" t="s">
        <v>169</v>
      </c>
      <c r="N360" s="18" t="s">
        <v>35</v>
      </c>
      <c r="O360" s="2" t="s">
        <v>169</v>
      </c>
      <c r="P360" s="25" t="s">
        <v>231</v>
      </c>
      <c r="Q360" s="21"/>
    </row>
    <row r="361" spans="1:17" x14ac:dyDescent="0.2">
      <c r="A361" s="1"/>
      <c r="B361" s="32" t="s">
        <v>13</v>
      </c>
      <c r="C361" s="103" t="s">
        <v>4508</v>
      </c>
      <c r="D361" s="103" t="s">
        <v>4619</v>
      </c>
      <c r="E361" s="18" t="s">
        <v>24</v>
      </c>
      <c r="F361" s="131" t="s">
        <v>986</v>
      </c>
      <c r="G361" s="131" t="s">
        <v>530</v>
      </c>
      <c r="H361" s="25" t="s">
        <v>3113</v>
      </c>
      <c r="I361" s="2" t="s">
        <v>4563</v>
      </c>
      <c r="J361" s="18" t="s">
        <v>19</v>
      </c>
      <c r="K361" s="2" t="s">
        <v>3665</v>
      </c>
      <c r="L361" s="2" t="s">
        <v>3665</v>
      </c>
      <c r="M361" s="2" t="s">
        <v>169</v>
      </c>
      <c r="N361" s="18" t="s">
        <v>35</v>
      </c>
      <c r="O361" s="2" t="s">
        <v>169</v>
      </c>
      <c r="P361" s="25" t="s">
        <v>231</v>
      </c>
      <c r="Q361" s="21"/>
    </row>
    <row r="362" spans="1:17" ht="13.15" hidden="1" x14ac:dyDescent="0.25">
      <c r="A362" s="1"/>
      <c r="B362" s="32" t="s">
        <v>25</v>
      </c>
      <c r="C362" s="136" t="s">
        <v>1014</v>
      </c>
      <c r="D362" s="136"/>
      <c r="E362" s="18" t="s">
        <v>24</v>
      </c>
      <c r="F362" s="131" t="s">
        <v>1024</v>
      </c>
      <c r="G362" s="131" t="s">
        <v>455</v>
      </c>
      <c r="H362" s="25" t="s">
        <v>1032</v>
      </c>
      <c r="I362" s="2" t="s">
        <v>1043</v>
      </c>
      <c r="J362" s="18" t="s">
        <v>20</v>
      </c>
      <c r="K362" s="3">
        <v>526899</v>
      </c>
      <c r="L362" s="3">
        <v>150453</v>
      </c>
      <c r="M362" s="18" t="s">
        <v>4020</v>
      </c>
      <c r="N362" s="18" t="s">
        <v>22</v>
      </c>
      <c r="O362" s="2" t="s">
        <v>69</v>
      </c>
      <c r="P362" s="25" t="s">
        <v>323</v>
      </c>
      <c r="Q362" s="21"/>
    </row>
    <row r="363" spans="1:17" x14ac:dyDescent="0.2">
      <c r="A363" s="120"/>
      <c r="B363" s="32" t="s">
        <v>13</v>
      </c>
      <c r="C363" s="138" t="s">
        <v>4264</v>
      </c>
      <c r="D363" s="138"/>
      <c r="E363" s="18" t="s">
        <v>24</v>
      </c>
      <c r="F363" s="131" t="s">
        <v>1024</v>
      </c>
      <c r="G363" s="143" t="s">
        <v>455</v>
      </c>
      <c r="H363" s="25" t="s">
        <v>4312</v>
      </c>
      <c r="I363" s="15" t="s">
        <v>4313</v>
      </c>
      <c r="J363" s="18" t="s">
        <v>20</v>
      </c>
      <c r="K363" s="4" t="s">
        <v>3665</v>
      </c>
      <c r="L363" s="4" t="s">
        <v>3665</v>
      </c>
      <c r="M363" s="18" t="s">
        <v>4020</v>
      </c>
      <c r="N363" s="18" t="s">
        <v>22</v>
      </c>
      <c r="O363" s="2" t="s">
        <v>69</v>
      </c>
      <c r="P363" s="25" t="s">
        <v>323</v>
      </c>
      <c r="Q363" s="21"/>
    </row>
    <row r="364" spans="1:17" x14ac:dyDescent="0.2">
      <c r="A364" s="1"/>
      <c r="B364" s="32" t="s">
        <v>13</v>
      </c>
      <c r="C364" s="103" t="s">
        <v>4509</v>
      </c>
      <c r="D364" s="103"/>
      <c r="E364" s="18" t="s">
        <v>24</v>
      </c>
      <c r="F364" s="131" t="s">
        <v>4521</v>
      </c>
      <c r="G364" s="131" t="s">
        <v>4564</v>
      </c>
      <c r="H364" s="25" t="s">
        <v>4565</v>
      </c>
      <c r="I364" s="2" t="s">
        <v>4566</v>
      </c>
      <c r="J364" s="18" t="s">
        <v>19</v>
      </c>
      <c r="K364" s="2" t="s">
        <v>3665</v>
      </c>
      <c r="L364" s="2" t="s">
        <v>3665</v>
      </c>
      <c r="M364" s="2" t="s">
        <v>33</v>
      </c>
      <c r="N364" s="18" t="s">
        <v>35</v>
      </c>
      <c r="O364" s="2" t="s">
        <v>33</v>
      </c>
      <c r="P364" s="25" t="s">
        <v>37</v>
      </c>
      <c r="Q364" s="21"/>
    </row>
    <row r="365" spans="1:17" ht="13.15" hidden="1" x14ac:dyDescent="0.25">
      <c r="A365" s="1"/>
      <c r="B365" s="32" t="s">
        <v>25</v>
      </c>
      <c r="C365" s="136" t="s">
        <v>1018</v>
      </c>
      <c r="D365" s="136"/>
      <c r="E365" s="18" t="s">
        <v>24</v>
      </c>
      <c r="F365" s="131" t="s">
        <v>1026</v>
      </c>
      <c r="G365" s="131" t="s">
        <v>346</v>
      </c>
      <c r="H365" s="25" t="s">
        <v>1036</v>
      </c>
      <c r="I365" s="2" t="s">
        <v>1046</v>
      </c>
      <c r="J365" s="18" t="s">
        <v>19</v>
      </c>
      <c r="K365" s="3">
        <v>300839.66442572663</v>
      </c>
      <c r="L365" s="3">
        <v>381459.22752556589</v>
      </c>
      <c r="M365" s="2" t="s">
        <v>33</v>
      </c>
      <c r="N365" s="18" t="s">
        <v>35</v>
      </c>
      <c r="O365" s="2" t="s">
        <v>33</v>
      </c>
      <c r="P365" s="25" t="s">
        <v>37</v>
      </c>
      <c r="Q365" s="21"/>
    </row>
    <row r="366" spans="1:17" ht="13.15" hidden="1" x14ac:dyDescent="0.25">
      <c r="A366" s="1"/>
      <c r="B366" s="32" t="s">
        <v>25</v>
      </c>
      <c r="C366" s="136" t="s">
        <v>1015</v>
      </c>
      <c r="D366" s="136"/>
      <c r="E366" s="18" t="s">
        <v>24</v>
      </c>
      <c r="F366" s="131" t="s">
        <v>593</v>
      </c>
      <c r="G366" s="131" t="s">
        <v>127</v>
      </c>
      <c r="H366" s="25" t="s">
        <v>1033</v>
      </c>
      <c r="I366" s="2" t="s">
        <v>1044</v>
      </c>
      <c r="J366" s="18" t="s">
        <v>88</v>
      </c>
      <c r="K366" s="3">
        <v>551552</v>
      </c>
      <c r="L366" s="3">
        <v>189404</v>
      </c>
      <c r="M366" s="18" t="s">
        <v>4020</v>
      </c>
      <c r="N366" s="18" t="s">
        <v>22</v>
      </c>
      <c r="O366" s="2" t="s">
        <v>69</v>
      </c>
      <c r="P366" s="25" t="s">
        <v>82</v>
      </c>
      <c r="Q366" s="21"/>
    </row>
    <row r="367" spans="1:17" ht="13.15" hidden="1" x14ac:dyDescent="0.25">
      <c r="A367" s="1"/>
      <c r="B367" s="32" t="s">
        <v>25</v>
      </c>
      <c r="C367" s="136" t="s">
        <v>1016</v>
      </c>
      <c r="D367" s="136"/>
      <c r="E367" s="18" t="s">
        <v>24</v>
      </c>
      <c r="F367" s="131" t="s">
        <v>1025</v>
      </c>
      <c r="G367" s="131" t="s">
        <v>109</v>
      </c>
      <c r="H367" s="25" t="s">
        <v>1034</v>
      </c>
      <c r="I367" s="2" t="s">
        <v>1045</v>
      </c>
      <c r="J367" s="18" t="s">
        <v>59</v>
      </c>
      <c r="K367" s="3">
        <v>442304.16395296057</v>
      </c>
      <c r="L367" s="3">
        <v>392934.68836228736</v>
      </c>
      <c r="M367" s="18" t="s">
        <v>1313</v>
      </c>
      <c r="N367" s="18" t="s">
        <v>35</v>
      </c>
      <c r="O367" s="2" t="s">
        <v>60</v>
      </c>
      <c r="P367" s="25" t="s">
        <v>112</v>
      </c>
      <c r="Q367" s="21"/>
    </row>
    <row r="368" spans="1:17" x14ac:dyDescent="0.2">
      <c r="A368" s="29"/>
      <c r="B368" s="32" t="s">
        <v>13</v>
      </c>
      <c r="C368" s="103" t="s">
        <v>4429</v>
      </c>
      <c r="D368" s="103"/>
      <c r="E368" s="18" t="s">
        <v>24</v>
      </c>
      <c r="F368" s="131" t="s">
        <v>1025</v>
      </c>
      <c r="G368" s="131" t="s">
        <v>109</v>
      </c>
      <c r="H368" s="25" t="s">
        <v>4472</v>
      </c>
      <c r="I368" s="18" t="s">
        <v>1045</v>
      </c>
      <c r="J368" s="18" t="s">
        <v>59</v>
      </c>
      <c r="K368" s="4" t="s">
        <v>3665</v>
      </c>
      <c r="L368" s="4" t="s">
        <v>3665</v>
      </c>
      <c r="M368" s="18" t="s">
        <v>1313</v>
      </c>
      <c r="N368" s="18" t="s">
        <v>35</v>
      </c>
      <c r="O368" s="2" t="s">
        <v>60</v>
      </c>
      <c r="P368" s="25" t="s">
        <v>112</v>
      </c>
      <c r="Q368" s="28"/>
    </row>
    <row r="369" spans="1:17" ht="13.15" hidden="1" x14ac:dyDescent="0.25">
      <c r="A369" s="1"/>
      <c r="B369" s="32" t="s">
        <v>25</v>
      </c>
      <c r="C369" s="136" t="s">
        <v>1017</v>
      </c>
      <c r="D369" s="136"/>
      <c r="E369" s="18" t="s">
        <v>24</v>
      </c>
      <c r="F369" s="131" t="s">
        <v>852</v>
      </c>
      <c r="G369" s="131" t="s">
        <v>858</v>
      </c>
      <c r="H369" s="25" t="s">
        <v>1035</v>
      </c>
      <c r="I369" s="2" t="s">
        <v>874</v>
      </c>
      <c r="J369" s="18" t="s">
        <v>19</v>
      </c>
      <c r="K369" s="3">
        <v>450017.70857782016</v>
      </c>
      <c r="L369" s="3">
        <v>275590.34180431603</v>
      </c>
      <c r="M369" s="2" t="s">
        <v>169</v>
      </c>
      <c r="N369" s="18" t="s">
        <v>35</v>
      </c>
      <c r="O369" s="2" t="s">
        <v>169</v>
      </c>
      <c r="P369" s="25" t="s">
        <v>174</v>
      </c>
      <c r="Q369" s="21"/>
    </row>
    <row r="370" spans="1:17" ht="13.15" hidden="1" x14ac:dyDescent="0.25">
      <c r="A370" s="1"/>
      <c r="B370" s="32" t="s">
        <v>25</v>
      </c>
      <c r="C370" s="136" t="s">
        <v>1020</v>
      </c>
      <c r="D370" s="136"/>
      <c r="E370" s="18" t="s">
        <v>24</v>
      </c>
      <c r="F370" s="131" t="s">
        <v>854</v>
      </c>
      <c r="G370" s="131" t="s">
        <v>660</v>
      </c>
      <c r="H370" s="25" t="s">
        <v>1038</v>
      </c>
      <c r="I370" s="2" t="s">
        <v>1048</v>
      </c>
      <c r="J370" s="18" t="s">
        <v>19</v>
      </c>
      <c r="K370" s="3">
        <v>381136</v>
      </c>
      <c r="L370" s="3">
        <v>398145</v>
      </c>
      <c r="M370" s="2" t="s">
        <v>47</v>
      </c>
      <c r="N370" s="18" t="s">
        <v>35</v>
      </c>
      <c r="O370" s="2" t="s">
        <v>47</v>
      </c>
      <c r="P370" s="25" t="s">
        <v>48</v>
      </c>
      <c r="Q370" s="21"/>
    </row>
    <row r="371" spans="1:17" ht="13.15" hidden="1" x14ac:dyDescent="0.25">
      <c r="A371" s="1"/>
      <c r="B371" s="32" t="s">
        <v>25</v>
      </c>
      <c r="C371" s="136" t="s">
        <v>1021</v>
      </c>
      <c r="D371" s="136"/>
      <c r="E371" s="18" t="s">
        <v>24</v>
      </c>
      <c r="F371" s="131" t="s">
        <v>1029</v>
      </c>
      <c r="G371" s="131" t="s">
        <v>284</v>
      </c>
      <c r="H371" s="25" t="s">
        <v>1039</v>
      </c>
      <c r="I371" s="2" t="s">
        <v>1049</v>
      </c>
      <c r="J371" s="18" t="s">
        <v>20</v>
      </c>
      <c r="K371" s="3">
        <v>414410</v>
      </c>
      <c r="L371" s="3">
        <v>129805</v>
      </c>
      <c r="M371" s="2" t="s">
        <v>21</v>
      </c>
      <c r="N371" s="18" t="s">
        <v>22</v>
      </c>
      <c r="O371" s="2" t="s">
        <v>21</v>
      </c>
      <c r="P371" s="25" t="s">
        <v>171</v>
      </c>
      <c r="Q371" s="21"/>
    </row>
    <row r="372" spans="1:17" ht="13.15" hidden="1" x14ac:dyDescent="0.25">
      <c r="A372" s="1"/>
      <c r="B372" s="32" t="s">
        <v>25</v>
      </c>
      <c r="C372" s="136" t="s">
        <v>1021</v>
      </c>
      <c r="D372" s="136"/>
      <c r="E372" s="18" t="s">
        <v>24</v>
      </c>
      <c r="F372" s="131" t="s">
        <v>1029</v>
      </c>
      <c r="G372" s="131" t="s">
        <v>284</v>
      </c>
      <c r="H372" s="25" t="s">
        <v>1040</v>
      </c>
      <c r="I372" s="12" t="s">
        <v>1050</v>
      </c>
      <c r="J372" s="18" t="s">
        <v>20</v>
      </c>
      <c r="K372" s="4" t="s">
        <v>3665</v>
      </c>
      <c r="L372" s="4" t="s">
        <v>3665</v>
      </c>
      <c r="M372" s="2" t="s">
        <v>21</v>
      </c>
      <c r="N372" s="18" t="s">
        <v>22</v>
      </c>
      <c r="O372" s="12" t="s">
        <v>21</v>
      </c>
      <c r="P372" s="25" t="s">
        <v>171</v>
      </c>
      <c r="Q372" s="21"/>
    </row>
    <row r="373" spans="1:17" x14ac:dyDescent="0.2">
      <c r="A373" s="14"/>
      <c r="B373" s="32" t="s">
        <v>13</v>
      </c>
      <c r="C373" s="138" t="s">
        <v>1310</v>
      </c>
      <c r="D373" s="138" t="s">
        <v>4619</v>
      </c>
      <c r="E373" s="18" t="s">
        <v>24</v>
      </c>
      <c r="F373" s="143" t="s">
        <v>1029</v>
      </c>
      <c r="G373" s="143" t="s">
        <v>284</v>
      </c>
      <c r="H373" s="25" t="s">
        <v>1316</v>
      </c>
      <c r="I373" s="15" t="s">
        <v>1050</v>
      </c>
      <c r="J373" s="18" t="s">
        <v>20</v>
      </c>
      <c r="K373" s="11" t="s">
        <v>3665</v>
      </c>
      <c r="L373" s="11" t="s">
        <v>3665</v>
      </c>
      <c r="M373" s="6" t="s">
        <v>1320</v>
      </c>
      <c r="N373" s="18" t="s">
        <v>22</v>
      </c>
      <c r="O373" s="79" t="s">
        <v>21</v>
      </c>
      <c r="P373" s="25" t="s">
        <v>171</v>
      </c>
      <c r="Q373" s="21"/>
    </row>
    <row r="374" spans="1:17" ht="13.15" hidden="1" x14ac:dyDescent="0.25">
      <c r="A374" s="1"/>
      <c r="B374" s="32" t="s">
        <v>25</v>
      </c>
      <c r="C374" s="136" t="s">
        <v>1022</v>
      </c>
      <c r="D374" s="136"/>
      <c r="E374" s="18" t="s">
        <v>24</v>
      </c>
      <c r="F374" s="131" t="s">
        <v>1030</v>
      </c>
      <c r="G374" s="131" t="s">
        <v>594</v>
      </c>
      <c r="H374" s="25" t="s">
        <v>1041</v>
      </c>
      <c r="I374" s="2" t="s">
        <v>1051</v>
      </c>
      <c r="J374" s="18" t="s">
        <v>59</v>
      </c>
      <c r="K374" s="3">
        <v>503872.71392594912</v>
      </c>
      <c r="L374" s="3">
        <v>488389.61903399153</v>
      </c>
      <c r="M374" s="18" t="s">
        <v>4020</v>
      </c>
      <c r="N374" s="18" t="s">
        <v>35</v>
      </c>
      <c r="O374" s="2" t="s">
        <v>60</v>
      </c>
      <c r="P374" s="25" t="s">
        <v>173</v>
      </c>
      <c r="Q374" s="21"/>
    </row>
    <row r="375" spans="1:17" x14ac:dyDescent="0.2">
      <c r="A375" s="29"/>
      <c r="B375" s="32" t="s">
        <v>13</v>
      </c>
      <c r="C375" s="103" t="s">
        <v>4430</v>
      </c>
      <c r="D375" s="103" t="s">
        <v>4619</v>
      </c>
      <c r="E375" s="18" t="s">
        <v>24</v>
      </c>
      <c r="F375" s="131" t="s">
        <v>1030</v>
      </c>
      <c r="G375" s="131" t="s">
        <v>594</v>
      </c>
      <c r="H375" s="25" t="s">
        <v>4473</v>
      </c>
      <c r="I375" s="18" t="s">
        <v>4474</v>
      </c>
      <c r="J375" s="18" t="s">
        <v>59</v>
      </c>
      <c r="K375" s="4" t="s">
        <v>3665</v>
      </c>
      <c r="L375" s="4" t="s">
        <v>3665</v>
      </c>
      <c r="M375" s="18" t="s">
        <v>4020</v>
      </c>
      <c r="N375" s="18" t="s">
        <v>35</v>
      </c>
      <c r="O375" s="2" t="s">
        <v>60</v>
      </c>
      <c r="P375" s="25" t="s">
        <v>173</v>
      </c>
      <c r="Q375" s="28"/>
    </row>
    <row r="376" spans="1:17" ht="13.15" hidden="1" x14ac:dyDescent="0.25">
      <c r="A376" s="1"/>
      <c r="B376" s="32" t="s">
        <v>25</v>
      </c>
      <c r="C376" s="136" t="s">
        <v>1023</v>
      </c>
      <c r="D376" s="136"/>
      <c r="E376" s="18" t="s">
        <v>24</v>
      </c>
      <c r="F376" s="131" t="s">
        <v>1031</v>
      </c>
      <c r="G376" s="131" t="s">
        <v>281</v>
      </c>
      <c r="H376" s="25" t="s">
        <v>1042</v>
      </c>
      <c r="I376" s="2" t="s">
        <v>1052</v>
      </c>
      <c r="J376" s="18" t="s">
        <v>59</v>
      </c>
      <c r="K376" s="3">
        <v>489277.31211555918</v>
      </c>
      <c r="L376" s="3">
        <v>410985.29498657712</v>
      </c>
      <c r="M376" s="18" t="s">
        <v>1313</v>
      </c>
      <c r="N376" s="18" t="s">
        <v>35</v>
      </c>
      <c r="O376" s="2" t="s">
        <v>169</v>
      </c>
      <c r="P376" s="25" t="s">
        <v>257</v>
      </c>
      <c r="Q376" s="21"/>
    </row>
    <row r="377" spans="1:17" x14ac:dyDescent="0.2">
      <c r="A377" s="29"/>
      <c r="B377" s="32" t="s">
        <v>13</v>
      </c>
      <c r="C377" s="103" t="s">
        <v>4431</v>
      </c>
      <c r="D377" s="103"/>
      <c r="E377" s="18" t="s">
        <v>24</v>
      </c>
      <c r="F377" s="131" t="s">
        <v>1031</v>
      </c>
      <c r="G377" s="131" t="s">
        <v>281</v>
      </c>
      <c r="H377" s="25" t="s">
        <v>4475</v>
      </c>
      <c r="I377" s="18" t="s">
        <v>3174</v>
      </c>
      <c r="J377" s="18" t="s">
        <v>59</v>
      </c>
      <c r="K377" s="4" t="s">
        <v>3665</v>
      </c>
      <c r="L377" s="4" t="s">
        <v>3665</v>
      </c>
      <c r="M377" s="18" t="s">
        <v>1313</v>
      </c>
      <c r="N377" s="18" t="s">
        <v>35</v>
      </c>
      <c r="O377" s="2" t="s">
        <v>169</v>
      </c>
      <c r="P377" s="25" t="s">
        <v>257</v>
      </c>
      <c r="Q377" s="28"/>
    </row>
    <row r="378" spans="1:17" x14ac:dyDescent="0.2">
      <c r="A378" s="120"/>
      <c r="B378" s="32" t="s">
        <v>13</v>
      </c>
      <c r="C378" s="138" t="s">
        <v>4265</v>
      </c>
      <c r="D378" s="138" t="s">
        <v>4619</v>
      </c>
      <c r="E378" s="18" t="s">
        <v>24</v>
      </c>
      <c r="F378" s="143" t="s">
        <v>4275</v>
      </c>
      <c r="G378" s="143" t="s">
        <v>66</v>
      </c>
      <c r="H378" s="25" t="s">
        <v>4314</v>
      </c>
      <c r="I378" s="15" t="s">
        <v>4315</v>
      </c>
      <c r="J378" s="18" t="s">
        <v>20</v>
      </c>
      <c r="K378" s="4" t="s">
        <v>3665</v>
      </c>
      <c r="L378" s="4" t="s">
        <v>3665</v>
      </c>
      <c r="M378" s="18" t="s">
        <v>4020</v>
      </c>
      <c r="N378" s="18" t="s">
        <v>22</v>
      </c>
      <c r="O378" s="2" t="s">
        <v>69</v>
      </c>
      <c r="P378" s="25" t="s">
        <v>70</v>
      </c>
      <c r="Q378" s="21"/>
    </row>
    <row r="379" spans="1:17" ht="13.15" hidden="1" x14ac:dyDescent="0.25">
      <c r="A379" s="1"/>
      <c r="B379" s="32" t="s">
        <v>25</v>
      </c>
      <c r="C379" s="136" t="s">
        <v>1053</v>
      </c>
      <c r="D379" s="136"/>
      <c r="E379" s="18" t="s">
        <v>24</v>
      </c>
      <c r="F379" s="131" t="s">
        <v>1064</v>
      </c>
      <c r="G379" s="131" t="s">
        <v>109</v>
      </c>
      <c r="H379" s="25" t="s">
        <v>1071</v>
      </c>
      <c r="I379" s="2" t="s">
        <v>1080</v>
      </c>
      <c r="J379" s="18" t="s">
        <v>59</v>
      </c>
      <c r="K379" s="3">
        <v>435333.89224758768</v>
      </c>
      <c r="L379" s="3">
        <v>387793.0740151396</v>
      </c>
      <c r="M379" s="18" t="s">
        <v>1313</v>
      </c>
      <c r="N379" s="18" t="s">
        <v>35</v>
      </c>
      <c r="O379" s="2" t="s">
        <v>60</v>
      </c>
      <c r="P379" s="25" t="s">
        <v>112</v>
      </c>
      <c r="Q379" s="21"/>
    </row>
    <row r="380" spans="1:17" x14ac:dyDescent="0.2">
      <c r="A380" s="1"/>
      <c r="B380" s="32" t="s">
        <v>83</v>
      </c>
      <c r="C380" s="136" t="s">
        <v>1054</v>
      </c>
      <c r="D380" s="136" t="s">
        <v>4620</v>
      </c>
      <c r="E380" s="18" t="s">
        <v>24</v>
      </c>
      <c r="F380" s="131" t="s">
        <v>1064</v>
      </c>
      <c r="G380" s="131" t="s">
        <v>109</v>
      </c>
      <c r="H380" s="25" t="s">
        <v>1071</v>
      </c>
      <c r="I380" s="2" t="s">
        <v>1080</v>
      </c>
      <c r="J380" s="18" t="s">
        <v>59</v>
      </c>
      <c r="K380" s="3">
        <v>435334</v>
      </c>
      <c r="L380" s="3">
        <v>387793</v>
      </c>
      <c r="M380" s="18" t="s">
        <v>1313</v>
      </c>
      <c r="N380" s="18" t="s">
        <v>35</v>
      </c>
      <c r="O380" s="2" t="s">
        <v>60</v>
      </c>
      <c r="P380" s="25" t="s">
        <v>112</v>
      </c>
      <c r="Q380" s="21"/>
    </row>
    <row r="381" spans="1:17" x14ac:dyDescent="0.2">
      <c r="A381" s="1"/>
      <c r="B381" s="32" t="s">
        <v>13</v>
      </c>
      <c r="C381" s="136" t="s">
        <v>1055</v>
      </c>
      <c r="D381" s="136" t="s">
        <v>4620</v>
      </c>
      <c r="E381" s="18" t="s">
        <v>24</v>
      </c>
      <c r="F381" s="131" t="s">
        <v>1064</v>
      </c>
      <c r="G381" s="131" t="s">
        <v>109</v>
      </c>
      <c r="H381" s="25" t="s">
        <v>1037</v>
      </c>
      <c r="I381" s="2" t="s">
        <v>1081</v>
      </c>
      <c r="J381" s="18" t="s">
        <v>59</v>
      </c>
      <c r="K381" s="3">
        <v>435585</v>
      </c>
      <c r="L381" s="3">
        <v>387756</v>
      </c>
      <c r="M381" s="18" t="s">
        <v>1313</v>
      </c>
      <c r="N381" s="18" t="s">
        <v>35</v>
      </c>
      <c r="O381" s="2" t="s">
        <v>60</v>
      </c>
      <c r="P381" s="25" t="s">
        <v>112</v>
      </c>
      <c r="Q381" s="21"/>
    </row>
    <row r="382" spans="1:17" ht="13.15" hidden="1" x14ac:dyDescent="0.25">
      <c r="A382" s="1"/>
      <c r="B382" s="32" t="s">
        <v>25</v>
      </c>
      <c r="C382" s="136" t="s">
        <v>1057</v>
      </c>
      <c r="D382" s="136"/>
      <c r="E382" s="18" t="s">
        <v>24</v>
      </c>
      <c r="F382" s="131" t="s">
        <v>1065</v>
      </c>
      <c r="G382" s="131" t="s">
        <v>766</v>
      </c>
      <c r="H382" s="25" t="s">
        <v>1074</v>
      </c>
      <c r="I382" s="2" t="s">
        <v>1083</v>
      </c>
      <c r="J382" s="18" t="s">
        <v>19</v>
      </c>
      <c r="K382" s="3">
        <v>349273.29593035352</v>
      </c>
      <c r="L382" s="3">
        <v>313069.06536049402</v>
      </c>
      <c r="M382" s="2" t="s">
        <v>169</v>
      </c>
      <c r="N382" s="18" t="s">
        <v>35</v>
      </c>
      <c r="O382" s="2" t="s">
        <v>169</v>
      </c>
      <c r="P382" s="25" t="s">
        <v>231</v>
      </c>
      <c r="Q382" s="21"/>
    </row>
    <row r="383" spans="1:17" x14ac:dyDescent="0.2">
      <c r="A383" s="1"/>
      <c r="B383" s="32" t="s">
        <v>83</v>
      </c>
      <c r="C383" s="136" t="s">
        <v>1058</v>
      </c>
      <c r="D383" s="136" t="s">
        <v>4619</v>
      </c>
      <c r="E383" s="18" t="s">
        <v>24</v>
      </c>
      <c r="F383" s="131" t="s">
        <v>1065</v>
      </c>
      <c r="G383" s="131" t="s">
        <v>766</v>
      </c>
      <c r="H383" s="25" t="s">
        <v>1073</v>
      </c>
      <c r="I383" s="2" t="s">
        <v>1084</v>
      </c>
      <c r="J383" s="18" t="s">
        <v>19</v>
      </c>
      <c r="K383" s="3">
        <v>350604</v>
      </c>
      <c r="L383" s="3">
        <v>312166</v>
      </c>
      <c r="M383" s="2" t="s">
        <v>169</v>
      </c>
      <c r="N383" s="18" t="s">
        <v>35</v>
      </c>
      <c r="O383" s="2" t="s">
        <v>169</v>
      </c>
      <c r="P383" s="25" t="s">
        <v>231</v>
      </c>
      <c r="Q383" s="21"/>
    </row>
    <row r="384" spans="1:17" ht="13.15" hidden="1" x14ac:dyDescent="0.25">
      <c r="A384" s="1"/>
      <c r="B384" s="32" t="s">
        <v>25</v>
      </c>
      <c r="C384" s="136" t="s">
        <v>1059</v>
      </c>
      <c r="D384" s="136"/>
      <c r="E384" s="18" t="s">
        <v>24</v>
      </c>
      <c r="F384" s="131" t="s">
        <v>1066</v>
      </c>
      <c r="G384" s="131" t="s">
        <v>245</v>
      </c>
      <c r="H384" s="25" t="s">
        <v>1075</v>
      </c>
      <c r="I384" s="2" t="s">
        <v>1085</v>
      </c>
      <c r="J384" s="18" t="s">
        <v>59</v>
      </c>
      <c r="K384" s="3">
        <v>556832.48864014132</v>
      </c>
      <c r="L384" s="3">
        <v>363972.60025268426</v>
      </c>
      <c r="M384" s="2" t="s">
        <v>105</v>
      </c>
      <c r="N384" s="18" t="s">
        <v>35</v>
      </c>
      <c r="O384" s="2" t="s">
        <v>169</v>
      </c>
      <c r="P384" s="25" t="s">
        <v>257</v>
      </c>
      <c r="Q384" s="21"/>
    </row>
    <row r="385" spans="1:17" ht="13.15" hidden="1" x14ac:dyDescent="0.25">
      <c r="A385" s="1"/>
      <c r="B385" s="32" t="s">
        <v>25</v>
      </c>
      <c r="C385" s="136" t="s">
        <v>1060</v>
      </c>
      <c r="D385" s="136"/>
      <c r="E385" s="18" t="s">
        <v>24</v>
      </c>
      <c r="F385" s="131" t="s">
        <v>1067</v>
      </c>
      <c r="G385" s="131" t="s">
        <v>594</v>
      </c>
      <c r="H385" s="25" t="s">
        <v>1076</v>
      </c>
      <c r="I385" s="2" t="s">
        <v>1086</v>
      </c>
      <c r="J385" s="18" t="s">
        <v>59</v>
      </c>
      <c r="K385" s="3">
        <v>399030.40570100548</v>
      </c>
      <c r="L385" s="3">
        <v>451724.91197206755</v>
      </c>
      <c r="M385" s="18" t="s">
        <v>4020</v>
      </c>
      <c r="N385" s="18" t="s">
        <v>35</v>
      </c>
      <c r="O385" s="2" t="s">
        <v>60</v>
      </c>
      <c r="P385" s="25" t="s">
        <v>173</v>
      </c>
      <c r="Q385" s="21"/>
    </row>
    <row r="386" spans="1:17" x14ac:dyDescent="0.2">
      <c r="A386" s="29"/>
      <c r="B386" s="32" t="s">
        <v>13</v>
      </c>
      <c r="C386" s="103" t="s">
        <v>4432</v>
      </c>
      <c r="D386" s="103"/>
      <c r="E386" s="18" t="s">
        <v>24</v>
      </c>
      <c r="F386" s="131" t="s">
        <v>1067</v>
      </c>
      <c r="G386" s="131" t="s">
        <v>594</v>
      </c>
      <c r="H386" s="25" t="s">
        <v>4476</v>
      </c>
      <c r="I386" s="18" t="s">
        <v>4477</v>
      </c>
      <c r="J386" s="18" t="s">
        <v>59</v>
      </c>
      <c r="K386" s="4" t="s">
        <v>3665</v>
      </c>
      <c r="L386" s="4" t="s">
        <v>3665</v>
      </c>
      <c r="M386" s="18" t="s">
        <v>4020</v>
      </c>
      <c r="N386" s="18" t="s">
        <v>35</v>
      </c>
      <c r="O386" s="2" t="s">
        <v>60</v>
      </c>
      <c r="P386" s="25" t="s">
        <v>173</v>
      </c>
      <c r="Q386" s="28"/>
    </row>
    <row r="387" spans="1:17" ht="13.15" hidden="1" x14ac:dyDescent="0.25">
      <c r="A387" s="1"/>
      <c r="B387" s="32" t="s">
        <v>25</v>
      </c>
      <c r="C387" s="136" t="s">
        <v>1061</v>
      </c>
      <c r="D387" s="136"/>
      <c r="E387" s="18" t="s">
        <v>24</v>
      </c>
      <c r="F387" s="131" t="s">
        <v>1068</v>
      </c>
      <c r="G387" s="131" t="s">
        <v>247</v>
      </c>
      <c r="H387" s="25" t="s">
        <v>1077</v>
      </c>
      <c r="I387" s="2" t="s">
        <v>1087</v>
      </c>
      <c r="J387" s="18" t="s">
        <v>20</v>
      </c>
      <c r="K387" s="3">
        <v>497286</v>
      </c>
      <c r="L387" s="3">
        <v>179699</v>
      </c>
      <c r="M387" s="18" t="s">
        <v>4020</v>
      </c>
      <c r="N387" s="18" t="s">
        <v>22</v>
      </c>
      <c r="O387" s="2" t="s">
        <v>69</v>
      </c>
      <c r="P387" s="25" t="s">
        <v>96</v>
      </c>
      <c r="Q387" s="21"/>
    </row>
    <row r="388" spans="1:17" x14ac:dyDescent="0.2">
      <c r="A388" s="120"/>
      <c r="B388" s="32" t="s">
        <v>13</v>
      </c>
      <c r="C388" s="138" t="s">
        <v>4266</v>
      </c>
      <c r="D388" s="138" t="s">
        <v>4619</v>
      </c>
      <c r="E388" s="18" t="s">
        <v>24</v>
      </c>
      <c r="F388" s="143" t="s">
        <v>1068</v>
      </c>
      <c r="G388" s="131" t="s">
        <v>247</v>
      </c>
      <c r="H388" s="25" t="s">
        <v>4316</v>
      </c>
      <c r="I388" s="15" t="s">
        <v>4317</v>
      </c>
      <c r="J388" s="18" t="s">
        <v>20</v>
      </c>
      <c r="K388" s="4" t="s">
        <v>3665</v>
      </c>
      <c r="L388" s="4" t="s">
        <v>3665</v>
      </c>
      <c r="M388" s="18" t="s">
        <v>4020</v>
      </c>
      <c r="N388" s="18" t="s">
        <v>22</v>
      </c>
      <c r="O388" s="2" t="s">
        <v>69</v>
      </c>
      <c r="P388" s="25" t="s">
        <v>96</v>
      </c>
      <c r="Q388" s="21"/>
    </row>
    <row r="389" spans="1:17" x14ac:dyDescent="0.2">
      <c r="A389" s="1"/>
      <c r="B389" s="32" t="s">
        <v>83</v>
      </c>
      <c r="C389" s="136" t="s">
        <v>1062</v>
      </c>
      <c r="D389" s="136" t="s">
        <v>4614</v>
      </c>
      <c r="E389" s="18" t="s">
        <v>24</v>
      </c>
      <c r="F389" s="131" t="s">
        <v>1069</v>
      </c>
      <c r="G389" s="131" t="s">
        <v>87</v>
      </c>
      <c r="H389" s="25" t="s">
        <v>1078</v>
      </c>
      <c r="I389" s="2" t="s">
        <v>1088</v>
      </c>
      <c r="J389" s="18" t="s">
        <v>88</v>
      </c>
      <c r="K389" s="3">
        <v>539755</v>
      </c>
      <c r="L389" s="3">
        <v>188882</v>
      </c>
      <c r="M389" s="18" t="s">
        <v>4001</v>
      </c>
      <c r="N389" s="18" t="s">
        <v>22</v>
      </c>
      <c r="O389" s="2" t="s">
        <v>89</v>
      </c>
      <c r="P389" s="25" t="s">
        <v>90</v>
      </c>
      <c r="Q389" s="21"/>
    </row>
    <row r="390" spans="1:17" ht="13.15" hidden="1" x14ac:dyDescent="0.25">
      <c r="A390" s="1"/>
      <c r="B390" s="32" t="s">
        <v>25</v>
      </c>
      <c r="C390" s="136" t="s">
        <v>1063</v>
      </c>
      <c r="D390" s="136"/>
      <c r="E390" s="18" t="s">
        <v>24</v>
      </c>
      <c r="F390" s="131" t="s">
        <v>1070</v>
      </c>
      <c r="G390" s="131" t="s">
        <v>206</v>
      </c>
      <c r="H390" s="25" t="s">
        <v>1079</v>
      </c>
      <c r="I390" s="2" t="s">
        <v>1089</v>
      </c>
      <c r="J390" s="18" t="s">
        <v>59</v>
      </c>
      <c r="K390" s="3">
        <v>435924.97215757804</v>
      </c>
      <c r="L390" s="3">
        <v>567196.75403959071</v>
      </c>
      <c r="M390" s="18" t="s">
        <v>4020</v>
      </c>
      <c r="N390" s="18" t="s">
        <v>35</v>
      </c>
      <c r="O390" s="2" t="s">
        <v>60</v>
      </c>
      <c r="P390" s="25" t="s">
        <v>61</v>
      </c>
      <c r="Q390" s="21"/>
    </row>
    <row r="391" spans="1:17" ht="13.15" hidden="1" x14ac:dyDescent="0.25">
      <c r="A391" s="1"/>
      <c r="B391" s="32" t="s">
        <v>25</v>
      </c>
      <c r="C391" s="136" t="s">
        <v>1091</v>
      </c>
      <c r="D391" s="136"/>
      <c r="E391" s="18" t="s">
        <v>24</v>
      </c>
      <c r="F391" s="131" t="s">
        <v>1104</v>
      </c>
      <c r="G391" s="131" t="s">
        <v>30</v>
      </c>
      <c r="H391" s="25" t="s">
        <v>1113</v>
      </c>
      <c r="I391" s="2" t="s">
        <v>1125</v>
      </c>
      <c r="J391" s="18" t="s">
        <v>20</v>
      </c>
      <c r="K391" s="3">
        <v>441966</v>
      </c>
      <c r="L391" s="3">
        <v>112921</v>
      </c>
      <c r="M391" s="2" t="s">
        <v>21</v>
      </c>
      <c r="N391" s="18" t="s">
        <v>22</v>
      </c>
      <c r="O391" s="2" t="s">
        <v>69</v>
      </c>
      <c r="P391" s="25" t="s">
        <v>23</v>
      </c>
      <c r="Q391" s="21"/>
    </row>
    <row r="392" spans="1:17" x14ac:dyDescent="0.2">
      <c r="A392" s="1"/>
      <c r="B392" s="32" t="s">
        <v>83</v>
      </c>
      <c r="C392" s="136" t="s">
        <v>1092</v>
      </c>
      <c r="D392" s="136" t="s">
        <v>4619</v>
      </c>
      <c r="E392" s="18" t="s">
        <v>24</v>
      </c>
      <c r="F392" s="131" t="s">
        <v>1104</v>
      </c>
      <c r="G392" s="131" t="s">
        <v>30</v>
      </c>
      <c r="H392" s="25" t="s">
        <v>1113</v>
      </c>
      <c r="I392" s="2" t="s">
        <v>1125</v>
      </c>
      <c r="J392" s="18" t="s">
        <v>20</v>
      </c>
      <c r="K392" s="3">
        <v>441966</v>
      </c>
      <c r="L392" s="3">
        <v>112921</v>
      </c>
      <c r="M392" s="2" t="s">
        <v>21</v>
      </c>
      <c r="N392" s="18" t="s">
        <v>22</v>
      </c>
      <c r="O392" s="2" t="s">
        <v>21</v>
      </c>
      <c r="P392" s="25" t="s">
        <v>23</v>
      </c>
      <c r="Q392" s="21"/>
    </row>
    <row r="393" spans="1:17" x14ac:dyDescent="0.2">
      <c r="A393" s="121"/>
      <c r="B393" s="32" t="s">
        <v>13</v>
      </c>
      <c r="C393" s="136" t="s">
        <v>1093</v>
      </c>
      <c r="D393" s="136" t="s">
        <v>4615</v>
      </c>
      <c r="E393" s="18" t="s">
        <v>24</v>
      </c>
      <c r="F393" s="131" t="s">
        <v>1104</v>
      </c>
      <c r="G393" s="131" t="s">
        <v>30</v>
      </c>
      <c r="H393" s="25" t="s">
        <v>1114</v>
      </c>
      <c r="I393" s="122" t="s">
        <v>1126</v>
      </c>
      <c r="J393" s="18" t="s">
        <v>20</v>
      </c>
      <c r="K393" s="124">
        <v>442030</v>
      </c>
      <c r="L393" s="124">
        <v>114126</v>
      </c>
      <c r="M393" s="122" t="s">
        <v>21</v>
      </c>
      <c r="N393" s="18" t="s">
        <v>22</v>
      </c>
      <c r="O393" s="122" t="s">
        <v>21</v>
      </c>
      <c r="P393" s="25" t="s">
        <v>23</v>
      </c>
      <c r="Q393" s="21"/>
    </row>
    <row r="394" spans="1:17" ht="13.15" hidden="1" x14ac:dyDescent="0.25">
      <c r="A394" s="1"/>
      <c r="B394" s="32" t="s">
        <v>25</v>
      </c>
      <c r="C394" s="136" t="s">
        <v>1094</v>
      </c>
      <c r="D394" s="136"/>
      <c r="E394" s="18" t="s">
        <v>24</v>
      </c>
      <c r="F394" s="131" t="s">
        <v>1105</v>
      </c>
      <c r="G394" s="131" t="s">
        <v>127</v>
      </c>
      <c r="H394" s="25" t="s">
        <v>1115</v>
      </c>
      <c r="I394" s="2" t="s">
        <v>1127</v>
      </c>
      <c r="J394" s="18" t="s">
        <v>88</v>
      </c>
      <c r="K394" s="3">
        <v>588271</v>
      </c>
      <c r="L394" s="3">
        <v>185614</v>
      </c>
      <c r="M394" s="18" t="s">
        <v>4020</v>
      </c>
      <c r="N394" s="18" t="s">
        <v>22</v>
      </c>
      <c r="O394" s="2" t="s">
        <v>69</v>
      </c>
      <c r="P394" s="25" t="s">
        <v>82</v>
      </c>
      <c r="Q394" s="21"/>
    </row>
    <row r="395" spans="1:17" x14ac:dyDescent="0.2">
      <c r="A395" s="1"/>
      <c r="B395" s="32" t="s">
        <v>4611</v>
      </c>
      <c r="C395" s="136" t="s">
        <v>4639</v>
      </c>
      <c r="D395" s="136" t="s">
        <v>4619</v>
      </c>
      <c r="E395" s="18" t="s">
        <v>24</v>
      </c>
      <c r="F395" s="131" t="s">
        <v>1105</v>
      </c>
      <c r="G395" s="131" t="s">
        <v>127</v>
      </c>
      <c r="H395" s="25" t="s">
        <v>1116</v>
      </c>
      <c r="I395" s="2" t="s">
        <v>1128</v>
      </c>
      <c r="J395" s="18" t="s">
        <v>88</v>
      </c>
      <c r="K395" s="3">
        <v>587876</v>
      </c>
      <c r="L395" s="3">
        <v>186288</v>
      </c>
      <c r="M395" s="18" t="s">
        <v>4020</v>
      </c>
      <c r="N395" s="18" t="s">
        <v>22</v>
      </c>
      <c r="O395" s="2" t="s">
        <v>69</v>
      </c>
      <c r="P395" s="25" t="s">
        <v>82</v>
      </c>
      <c r="Q395" s="21"/>
    </row>
    <row r="396" spans="1:17" ht="13.15" hidden="1" x14ac:dyDescent="0.25">
      <c r="A396" s="1"/>
      <c r="B396" s="32" t="s">
        <v>25</v>
      </c>
      <c r="C396" s="136" t="s">
        <v>1095</v>
      </c>
      <c r="D396" s="136"/>
      <c r="E396" s="18" t="s">
        <v>24</v>
      </c>
      <c r="F396" s="131" t="s">
        <v>759</v>
      </c>
      <c r="G396" s="131" t="s">
        <v>157</v>
      </c>
      <c r="H396" s="25" t="s">
        <v>1117</v>
      </c>
      <c r="I396" s="2" t="s">
        <v>1129</v>
      </c>
      <c r="J396" s="18" t="s">
        <v>19</v>
      </c>
      <c r="K396" s="3">
        <v>333950.50573780609</v>
      </c>
      <c r="L396" s="3">
        <v>417427.73441036587</v>
      </c>
      <c r="M396" s="2" t="s">
        <v>47</v>
      </c>
      <c r="N396" s="18" t="s">
        <v>35</v>
      </c>
      <c r="O396" s="2" t="s">
        <v>47</v>
      </c>
      <c r="P396" s="25" t="s">
        <v>63</v>
      </c>
      <c r="Q396" s="21"/>
    </row>
    <row r="397" spans="1:17" x14ac:dyDescent="0.2">
      <c r="A397" s="1"/>
      <c r="B397" s="32" t="s">
        <v>83</v>
      </c>
      <c r="C397" s="136" t="s">
        <v>1096</v>
      </c>
      <c r="D397" s="136" t="s">
        <v>4615</v>
      </c>
      <c r="E397" s="18" t="s">
        <v>24</v>
      </c>
      <c r="F397" s="131" t="s">
        <v>1106</v>
      </c>
      <c r="G397" s="131" t="s">
        <v>87</v>
      </c>
      <c r="H397" s="25" t="s">
        <v>1118</v>
      </c>
      <c r="I397" s="2" t="s">
        <v>1130</v>
      </c>
      <c r="J397" s="18" t="s">
        <v>88</v>
      </c>
      <c r="K397" s="3">
        <v>533090</v>
      </c>
      <c r="L397" s="3">
        <v>180319</v>
      </c>
      <c r="M397" s="18" t="s">
        <v>4001</v>
      </c>
      <c r="N397" s="18" t="s">
        <v>22</v>
      </c>
      <c r="O397" s="2" t="s">
        <v>89</v>
      </c>
      <c r="P397" s="25" t="s">
        <v>172</v>
      </c>
      <c r="Q397" s="21"/>
    </row>
    <row r="398" spans="1:17" x14ac:dyDescent="0.2">
      <c r="A398" s="1"/>
      <c r="B398" s="131" t="s">
        <v>83</v>
      </c>
      <c r="C398" s="136" t="s">
        <v>1098</v>
      </c>
      <c r="D398" s="136" t="s">
        <v>4619</v>
      </c>
      <c r="E398" s="18" t="s">
        <v>24</v>
      </c>
      <c r="F398" s="131" t="s">
        <v>1108</v>
      </c>
      <c r="G398" s="131" t="s">
        <v>382</v>
      </c>
      <c r="H398" s="25" t="s">
        <v>1120</v>
      </c>
      <c r="I398" s="2" t="s">
        <v>1132</v>
      </c>
      <c r="J398" s="18" t="s">
        <v>88</v>
      </c>
      <c r="K398" s="3">
        <v>514886</v>
      </c>
      <c r="L398" s="3">
        <v>207246</v>
      </c>
      <c r="M398" s="18" t="s">
        <v>4020</v>
      </c>
      <c r="N398" s="18" t="s">
        <v>22</v>
      </c>
      <c r="O398" s="2" t="s">
        <v>69</v>
      </c>
      <c r="P398" s="25" t="s">
        <v>82</v>
      </c>
      <c r="Q398" s="21"/>
    </row>
    <row r="399" spans="1:17" ht="13.15" hidden="1" x14ac:dyDescent="0.25">
      <c r="A399" s="1"/>
      <c r="B399" s="32" t="s">
        <v>25</v>
      </c>
      <c r="C399" s="136" t="s">
        <v>1097</v>
      </c>
      <c r="D399" s="136"/>
      <c r="E399" s="18" t="s">
        <v>24</v>
      </c>
      <c r="F399" s="131" t="s">
        <v>1107</v>
      </c>
      <c r="G399" s="131" t="s">
        <v>382</v>
      </c>
      <c r="H399" s="25" t="s">
        <v>1119</v>
      </c>
      <c r="I399" s="2" t="s">
        <v>1131</v>
      </c>
      <c r="J399" s="18" t="s">
        <v>88</v>
      </c>
      <c r="K399" s="3">
        <v>515148.82144234207</v>
      </c>
      <c r="L399" s="3">
        <v>207176.35049907799</v>
      </c>
      <c r="M399" s="18" t="s">
        <v>4020</v>
      </c>
      <c r="N399" s="18" t="s">
        <v>22</v>
      </c>
      <c r="O399" s="2" t="s">
        <v>69</v>
      </c>
      <c r="P399" s="25" t="s">
        <v>82</v>
      </c>
      <c r="Q399" s="21"/>
    </row>
    <row r="400" spans="1:17" x14ac:dyDescent="0.2">
      <c r="A400" s="1"/>
      <c r="B400" s="32" t="s">
        <v>13</v>
      </c>
      <c r="C400" s="103" t="s">
        <v>4353</v>
      </c>
      <c r="D400" s="103" t="s">
        <v>4619</v>
      </c>
      <c r="E400" s="18" t="s">
        <v>24</v>
      </c>
      <c r="F400" s="131" t="s">
        <v>1107</v>
      </c>
      <c r="G400" s="131" t="s">
        <v>382</v>
      </c>
      <c r="H400" s="25" t="s">
        <v>4398</v>
      </c>
      <c r="I400" s="2" t="s">
        <v>1133</v>
      </c>
      <c r="J400" s="18" t="s">
        <v>88</v>
      </c>
      <c r="K400" s="4" t="s">
        <v>3665</v>
      </c>
      <c r="L400" s="4" t="s">
        <v>3665</v>
      </c>
      <c r="M400" s="18" t="s">
        <v>4020</v>
      </c>
      <c r="N400" s="18" t="s">
        <v>22</v>
      </c>
      <c r="O400" s="2" t="s">
        <v>69</v>
      </c>
      <c r="P400" s="25" t="s">
        <v>82</v>
      </c>
      <c r="Q400" s="21"/>
    </row>
    <row r="401" spans="1:17" ht="13.15" hidden="1" x14ac:dyDescent="0.25">
      <c r="A401" s="1"/>
      <c r="B401" s="32" t="s">
        <v>25</v>
      </c>
      <c r="C401" s="136" t="s">
        <v>1099</v>
      </c>
      <c r="D401" s="136"/>
      <c r="E401" s="18" t="s">
        <v>24</v>
      </c>
      <c r="F401" s="131" t="s">
        <v>1109</v>
      </c>
      <c r="G401" s="131" t="s">
        <v>157</v>
      </c>
      <c r="H401" s="25" t="s">
        <v>1121</v>
      </c>
      <c r="I401" s="2" t="s">
        <v>1134</v>
      </c>
      <c r="J401" s="18" t="s">
        <v>19</v>
      </c>
      <c r="K401" s="3">
        <v>351037.8605823096</v>
      </c>
      <c r="L401" s="3">
        <v>395493.20517407812</v>
      </c>
      <c r="M401" s="2" t="s">
        <v>47</v>
      </c>
      <c r="N401" s="18" t="s">
        <v>35</v>
      </c>
      <c r="O401" s="2" t="s">
        <v>47</v>
      </c>
      <c r="P401" s="25" t="s">
        <v>63</v>
      </c>
      <c r="Q401" s="21"/>
    </row>
    <row r="402" spans="1:17" ht="13.15" hidden="1" x14ac:dyDescent="0.25">
      <c r="A402" s="1"/>
      <c r="B402" s="32" t="s">
        <v>25</v>
      </c>
      <c r="C402" s="136" t="s">
        <v>1100</v>
      </c>
      <c r="D402" s="136"/>
      <c r="E402" s="18" t="s">
        <v>24</v>
      </c>
      <c r="F402" s="131" t="s">
        <v>1110</v>
      </c>
      <c r="G402" s="131" t="s">
        <v>208</v>
      </c>
      <c r="H402" s="25" t="s">
        <v>1122</v>
      </c>
      <c r="I402" s="2" t="s">
        <v>1135</v>
      </c>
      <c r="J402" s="18" t="s">
        <v>19</v>
      </c>
      <c r="K402" s="3">
        <v>391950.4673341962</v>
      </c>
      <c r="L402" s="3">
        <v>323147.60149709031</v>
      </c>
      <c r="M402" s="2" t="s">
        <v>169</v>
      </c>
      <c r="N402" s="18" t="s">
        <v>35</v>
      </c>
      <c r="O402" s="2" t="s">
        <v>169</v>
      </c>
      <c r="P402" s="25" t="s">
        <v>231</v>
      </c>
      <c r="Q402" s="21"/>
    </row>
    <row r="403" spans="1:17" x14ac:dyDescent="0.2">
      <c r="A403" s="1"/>
      <c r="B403" s="32" t="s">
        <v>83</v>
      </c>
      <c r="C403" s="136" t="s">
        <v>1101</v>
      </c>
      <c r="D403" s="136" t="s">
        <v>4619</v>
      </c>
      <c r="E403" s="18" t="s">
        <v>24</v>
      </c>
      <c r="F403" s="131" t="s">
        <v>1110</v>
      </c>
      <c r="G403" s="131" t="s">
        <v>208</v>
      </c>
      <c r="H403" s="25" t="s">
        <v>1122</v>
      </c>
      <c r="I403" s="2" t="s">
        <v>1135</v>
      </c>
      <c r="J403" s="18" t="s">
        <v>19</v>
      </c>
      <c r="K403" s="3">
        <v>391950</v>
      </c>
      <c r="L403" s="3">
        <v>323148</v>
      </c>
      <c r="M403" s="2" t="s">
        <v>169</v>
      </c>
      <c r="N403" s="18" t="s">
        <v>35</v>
      </c>
      <c r="O403" s="2" t="s">
        <v>169</v>
      </c>
      <c r="P403" s="25" t="s">
        <v>231</v>
      </c>
      <c r="Q403" s="21"/>
    </row>
    <row r="404" spans="1:17" ht="13.15" hidden="1" x14ac:dyDescent="0.25">
      <c r="A404" s="1"/>
      <c r="B404" s="32" t="s">
        <v>25</v>
      </c>
      <c r="C404" s="136" t="s">
        <v>1102</v>
      </c>
      <c r="D404" s="136"/>
      <c r="E404" s="18" t="s">
        <v>24</v>
      </c>
      <c r="F404" s="131" t="s">
        <v>1111</v>
      </c>
      <c r="G404" s="131" t="s">
        <v>249</v>
      </c>
      <c r="H404" s="25" t="s">
        <v>1123</v>
      </c>
      <c r="I404" s="2" t="s">
        <v>1136</v>
      </c>
      <c r="J404" s="18" t="s">
        <v>88</v>
      </c>
      <c r="K404" s="3">
        <v>504404</v>
      </c>
      <c r="L404" s="3">
        <v>171134</v>
      </c>
      <c r="M404" s="18" t="s">
        <v>4001</v>
      </c>
      <c r="N404" s="18" t="s">
        <v>22</v>
      </c>
      <c r="O404" s="2" t="s">
        <v>89</v>
      </c>
      <c r="P404" s="25" t="s">
        <v>323</v>
      </c>
      <c r="Q404" s="21"/>
    </row>
    <row r="405" spans="1:17" x14ac:dyDescent="0.2">
      <c r="A405" s="120"/>
      <c r="B405" s="32" t="s">
        <v>13</v>
      </c>
      <c r="C405" s="138" t="s">
        <v>4267</v>
      </c>
      <c r="D405" s="138" t="s">
        <v>4619</v>
      </c>
      <c r="E405" s="18" t="s">
        <v>24</v>
      </c>
      <c r="F405" s="143" t="s">
        <v>1111</v>
      </c>
      <c r="G405" s="143" t="s">
        <v>249</v>
      </c>
      <c r="H405" s="25" t="s">
        <v>4318</v>
      </c>
      <c r="I405" s="15" t="s">
        <v>4319</v>
      </c>
      <c r="J405" s="18" t="s">
        <v>20</v>
      </c>
      <c r="K405" s="4" t="s">
        <v>3665</v>
      </c>
      <c r="L405" s="4" t="s">
        <v>3665</v>
      </c>
      <c r="M405" s="18" t="s">
        <v>4001</v>
      </c>
      <c r="N405" s="18" t="s">
        <v>22</v>
      </c>
      <c r="O405" s="2" t="s">
        <v>89</v>
      </c>
      <c r="P405" s="25" t="s">
        <v>323</v>
      </c>
      <c r="Q405" s="21"/>
    </row>
    <row r="406" spans="1:17" x14ac:dyDescent="0.2">
      <c r="A406" s="1"/>
      <c r="B406" s="32" t="s">
        <v>13</v>
      </c>
      <c r="C406" s="103" t="s">
        <v>4354</v>
      </c>
      <c r="D406" s="103" t="s">
        <v>4619</v>
      </c>
      <c r="E406" s="18" t="s">
        <v>24</v>
      </c>
      <c r="F406" s="131" t="s">
        <v>1434</v>
      </c>
      <c r="G406" s="131" t="s">
        <v>382</v>
      </c>
      <c r="H406" s="25" t="s">
        <v>4399</v>
      </c>
      <c r="I406" s="2" t="s">
        <v>4400</v>
      </c>
      <c r="J406" s="18" t="s">
        <v>88</v>
      </c>
      <c r="K406" s="4" t="s">
        <v>3665</v>
      </c>
      <c r="L406" s="4" t="s">
        <v>3665</v>
      </c>
      <c r="M406" s="151" t="s">
        <v>4020</v>
      </c>
      <c r="N406" s="18" t="s">
        <v>22</v>
      </c>
      <c r="O406" s="2" t="s">
        <v>169</v>
      </c>
      <c r="P406" s="28" t="s">
        <v>82</v>
      </c>
      <c r="Q406" s="21"/>
    </row>
    <row r="407" spans="1:17" ht="13.15" hidden="1" x14ac:dyDescent="0.25">
      <c r="A407" s="1"/>
      <c r="B407" s="32" t="s">
        <v>25</v>
      </c>
      <c r="C407" s="136" t="s">
        <v>1137</v>
      </c>
      <c r="D407" s="136"/>
      <c r="E407" s="18" t="s">
        <v>24</v>
      </c>
      <c r="F407" s="131" t="s">
        <v>933</v>
      </c>
      <c r="G407" s="131" t="s">
        <v>62</v>
      </c>
      <c r="H407" s="25" t="s">
        <v>1150</v>
      </c>
      <c r="I407" s="2" t="s">
        <v>1159</v>
      </c>
      <c r="J407" s="18" t="s">
        <v>19</v>
      </c>
      <c r="K407" s="3">
        <v>389429.65540795116</v>
      </c>
      <c r="L407" s="3">
        <v>390195.51338176441</v>
      </c>
      <c r="M407" s="2" t="s">
        <v>47</v>
      </c>
      <c r="N407" s="18" t="s">
        <v>35</v>
      </c>
      <c r="O407" s="2" t="s">
        <v>47</v>
      </c>
      <c r="P407" s="25" t="s">
        <v>63</v>
      </c>
      <c r="Q407" s="21"/>
    </row>
    <row r="408" spans="1:17" x14ac:dyDescent="0.2">
      <c r="A408" s="1"/>
      <c r="B408" s="32" t="s">
        <v>13</v>
      </c>
      <c r="C408" s="103" t="s">
        <v>4510</v>
      </c>
      <c r="D408" s="103" t="s">
        <v>4619</v>
      </c>
      <c r="E408" s="18" t="s">
        <v>24</v>
      </c>
      <c r="F408" s="131" t="s">
        <v>933</v>
      </c>
      <c r="G408" s="131" t="s">
        <v>62</v>
      </c>
      <c r="H408" s="25" t="s">
        <v>4567</v>
      </c>
      <c r="I408" s="2" t="s">
        <v>4568</v>
      </c>
      <c r="J408" s="18" t="s">
        <v>19</v>
      </c>
      <c r="K408" s="2" t="s">
        <v>3665</v>
      </c>
      <c r="L408" s="2" t="s">
        <v>3665</v>
      </c>
      <c r="M408" s="2" t="s">
        <v>47</v>
      </c>
      <c r="N408" s="18" t="s">
        <v>35</v>
      </c>
      <c r="O408" s="2" t="s">
        <v>47</v>
      </c>
      <c r="P408" s="25" t="s">
        <v>63</v>
      </c>
      <c r="Q408" s="21"/>
    </row>
    <row r="409" spans="1:17" x14ac:dyDescent="0.2">
      <c r="A409" s="1"/>
      <c r="B409" s="32" t="s">
        <v>4611</v>
      </c>
      <c r="C409" s="136" t="s">
        <v>4629</v>
      </c>
      <c r="D409" s="136" t="s">
        <v>4619</v>
      </c>
      <c r="E409" s="18" t="s">
        <v>24</v>
      </c>
      <c r="F409" s="131" t="s">
        <v>1145</v>
      </c>
      <c r="G409" s="131" t="s">
        <v>208</v>
      </c>
      <c r="H409" s="25" t="s">
        <v>1152</v>
      </c>
      <c r="I409" s="2" t="s">
        <v>1160</v>
      </c>
      <c r="J409" s="18" t="s">
        <v>19</v>
      </c>
      <c r="K409" s="3">
        <v>388211</v>
      </c>
      <c r="L409" s="3">
        <v>347241</v>
      </c>
      <c r="M409" s="2" t="s">
        <v>169</v>
      </c>
      <c r="N409" s="18" t="s">
        <v>35</v>
      </c>
      <c r="O409" s="2" t="s">
        <v>169</v>
      </c>
      <c r="P409" s="25" t="s">
        <v>231</v>
      </c>
      <c r="Q409" s="21"/>
    </row>
    <row r="410" spans="1:17" ht="13.15" hidden="1" x14ac:dyDescent="0.25">
      <c r="A410" s="1"/>
      <c r="B410" s="32" t="s">
        <v>25</v>
      </c>
      <c r="C410" s="136" t="s">
        <v>1139</v>
      </c>
      <c r="D410" s="136"/>
      <c r="E410" s="18" t="s">
        <v>24</v>
      </c>
      <c r="F410" s="131" t="s">
        <v>1146</v>
      </c>
      <c r="G410" s="131" t="s">
        <v>159</v>
      </c>
      <c r="H410" s="25" t="s">
        <v>1153</v>
      </c>
      <c r="I410" s="2" t="s">
        <v>1161</v>
      </c>
      <c r="J410" s="18" t="s">
        <v>19</v>
      </c>
      <c r="K410" s="3">
        <v>390286.36728469591</v>
      </c>
      <c r="L410" s="3">
        <v>284052.11086551152</v>
      </c>
      <c r="M410" s="2" t="s">
        <v>169</v>
      </c>
      <c r="N410" s="18" t="s">
        <v>35</v>
      </c>
      <c r="O410" s="2" t="s">
        <v>169</v>
      </c>
      <c r="P410" s="25" t="s">
        <v>231</v>
      </c>
      <c r="Q410" s="21"/>
    </row>
    <row r="411" spans="1:17" x14ac:dyDescent="0.2">
      <c r="A411" s="1"/>
      <c r="B411" s="32" t="s">
        <v>13</v>
      </c>
      <c r="C411" s="103" t="s">
        <v>4355</v>
      </c>
      <c r="D411" s="103" t="s">
        <v>4619</v>
      </c>
      <c r="E411" s="18" t="s">
        <v>24</v>
      </c>
      <c r="F411" s="131" t="s">
        <v>4361</v>
      </c>
      <c r="G411" s="131" t="s">
        <v>89</v>
      </c>
      <c r="H411" s="25" t="s">
        <v>4401</v>
      </c>
      <c r="I411" s="2" t="s">
        <v>4402</v>
      </c>
      <c r="J411" s="18" t="s">
        <v>88</v>
      </c>
      <c r="K411" s="4" t="s">
        <v>3665</v>
      </c>
      <c r="L411" s="4" t="s">
        <v>3665</v>
      </c>
      <c r="M411" s="18" t="s">
        <v>4001</v>
      </c>
      <c r="N411" s="18" t="s">
        <v>22</v>
      </c>
      <c r="O411" s="2" t="s">
        <v>89</v>
      </c>
      <c r="P411" s="25" t="s">
        <v>323</v>
      </c>
      <c r="Q411" s="21"/>
    </row>
    <row r="412" spans="1:17" ht="13.15" hidden="1" x14ac:dyDescent="0.25">
      <c r="A412" s="1"/>
      <c r="B412" s="32" t="s">
        <v>25</v>
      </c>
      <c r="C412" s="136" t="s">
        <v>1140</v>
      </c>
      <c r="D412" s="136"/>
      <c r="E412" s="18" t="s">
        <v>24</v>
      </c>
      <c r="F412" s="131" t="s">
        <v>1147</v>
      </c>
      <c r="G412" s="131" t="s">
        <v>858</v>
      </c>
      <c r="H412" s="25" t="s">
        <v>1154</v>
      </c>
      <c r="I412" s="2" t="s">
        <v>1162</v>
      </c>
      <c r="J412" s="18" t="s">
        <v>19</v>
      </c>
      <c r="K412" s="3">
        <v>419682.78942124516</v>
      </c>
      <c r="L412" s="3">
        <v>255185.90310404403</v>
      </c>
      <c r="M412" s="2" t="s">
        <v>169</v>
      </c>
      <c r="N412" s="18" t="s">
        <v>35</v>
      </c>
      <c r="O412" s="2" t="s">
        <v>169</v>
      </c>
      <c r="P412" s="28" t="s">
        <v>174</v>
      </c>
      <c r="Q412" s="21"/>
    </row>
    <row r="413" spans="1:17" ht="13.15" hidden="1" x14ac:dyDescent="0.25">
      <c r="A413" s="1"/>
      <c r="B413" s="32" t="s">
        <v>25</v>
      </c>
      <c r="C413" s="136" t="s">
        <v>1141</v>
      </c>
      <c r="D413" s="136"/>
      <c r="E413" s="18" t="s">
        <v>24</v>
      </c>
      <c r="F413" s="131" t="s">
        <v>1148</v>
      </c>
      <c r="G413" s="131" t="s">
        <v>206</v>
      </c>
      <c r="H413" s="25" t="s">
        <v>1155</v>
      </c>
      <c r="I413" s="2" t="s">
        <v>1163</v>
      </c>
      <c r="J413" s="18" t="s">
        <v>59</v>
      </c>
      <c r="K413" s="3">
        <v>439731.52441122476</v>
      </c>
      <c r="L413" s="3">
        <v>556875.20350636181</v>
      </c>
      <c r="M413" s="18" t="s">
        <v>4020</v>
      </c>
      <c r="N413" s="18" t="s">
        <v>35</v>
      </c>
      <c r="O413" s="2" t="s">
        <v>60</v>
      </c>
      <c r="P413" s="25" t="s">
        <v>61</v>
      </c>
      <c r="Q413" s="21"/>
    </row>
    <row r="414" spans="1:17" ht="13.15" hidden="1" x14ac:dyDescent="0.25">
      <c r="A414" s="1"/>
      <c r="B414" s="32" t="s">
        <v>25</v>
      </c>
      <c r="C414" s="136" t="s">
        <v>1142</v>
      </c>
      <c r="D414" s="136"/>
      <c r="E414" s="18" t="s">
        <v>24</v>
      </c>
      <c r="F414" s="131" t="s">
        <v>1149</v>
      </c>
      <c r="G414" s="131" t="s">
        <v>34</v>
      </c>
      <c r="H414" s="25" t="s">
        <v>1157</v>
      </c>
      <c r="I414" s="2" t="s">
        <v>1164</v>
      </c>
      <c r="J414" s="18" t="s">
        <v>19</v>
      </c>
      <c r="K414" s="3">
        <v>265847</v>
      </c>
      <c r="L414" s="3">
        <v>193099</v>
      </c>
      <c r="M414" s="2" t="s">
        <v>33</v>
      </c>
      <c r="N414" s="18" t="s">
        <v>35</v>
      </c>
      <c r="O414" s="2" t="s">
        <v>33</v>
      </c>
      <c r="P414" s="25" t="s">
        <v>46</v>
      </c>
      <c r="Q414" s="21"/>
    </row>
    <row r="415" spans="1:17" x14ac:dyDescent="0.2">
      <c r="A415" s="1"/>
      <c r="B415" s="32" t="s">
        <v>83</v>
      </c>
      <c r="C415" s="136" t="s">
        <v>1143</v>
      </c>
      <c r="D415" s="136" t="s">
        <v>4615</v>
      </c>
      <c r="E415" s="18" t="s">
        <v>24</v>
      </c>
      <c r="F415" s="131" t="s">
        <v>1149</v>
      </c>
      <c r="G415" s="131" t="s">
        <v>859</v>
      </c>
      <c r="H415" s="25" t="s">
        <v>1158</v>
      </c>
      <c r="I415" s="2" t="s">
        <v>1165</v>
      </c>
      <c r="J415" s="18" t="s">
        <v>19</v>
      </c>
      <c r="K415" s="3">
        <v>264498</v>
      </c>
      <c r="L415" s="3">
        <v>192477</v>
      </c>
      <c r="M415" s="2" t="s">
        <v>33</v>
      </c>
      <c r="N415" s="18" t="s">
        <v>35</v>
      </c>
      <c r="O415" s="2" t="s">
        <v>33</v>
      </c>
      <c r="P415" s="25" t="s">
        <v>36</v>
      </c>
      <c r="Q415" s="21"/>
    </row>
    <row r="416" spans="1:17" x14ac:dyDescent="0.2">
      <c r="A416" s="1"/>
      <c r="B416" s="32" t="s">
        <v>13</v>
      </c>
      <c r="C416" s="136" t="s">
        <v>1166</v>
      </c>
      <c r="D416" s="136" t="s">
        <v>4615</v>
      </c>
      <c r="E416" s="18" t="s">
        <v>24</v>
      </c>
      <c r="F416" s="131" t="s">
        <v>1149</v>
      </c>
      <c r="G416" s="131" t="s">
        <v>34</v>
      </c>
      <c r="H416" s="25" t="s">
        <v>1188</v>
      </c>
      <c r="I416" s="2" t="s">
        <v>1197</v>
      </c>
      <c r="J416" s="18" t="s">
        <v>19</v>
      </c>
      <c r="K416" s="3">
        <v>265340</v>
      </c>
      <c r="L416" s="3">
        <v>193295</v>
      </c>
      <c r="M416" s="2" t="s">
        <v>33</v>
      </c>
      <c r="N416" s="18" t="s">
        <v>35</v>
      </c>
      <c r="O416" s="2" t="s">
        <v>33</v>
      </c>
      <c r="P416" s="25" t="s">
        <v>36</v>
      </c>
      <c r="Q416" s="21"/>
    </row>
    <row r="417" spans="1:17" ht="13.15" hidden="1" x14ac:dyDescent="0.25">
      <c r="A417" s="1"/>
      <c r="B417" s="32" t="s">
        <v>25</v>
      </c>
      <c r="C417" s="136" t="s">
        <v>1167</v>
      </c>
      <c r="D417" s="136"/>
      <c r="E417" s="18" t="s">
        <v>24</v>
      </c>
      <c r="F417" s="131" t="s">
        <v>1180</v>
      </c>
      <c r="G417" s="131" t="s">
        <v>284</v>
      </c>
      <c r="H417" s="25" t="s">
        <v>1189</v>
      </c>
      <c r="I417" s="2" t="s">
        <v>1198</v>
      </c>
      <c r="J417" s="18" t="s">
        <v>20</v>
      </c>
      <c r="K417" s="3">
        <v>415114.04673130915</v>
      </c>
      <c r="L417" s="3">
        <v>184760.82477499379</v>
      </c>
      <c r="M417" s="2" t="s">
        <v>21</v>
      </c>
      <c r="N417" s="18" t="s">
        <v>22</v>
      </c>
      <c r="O417" s="2" t="s">
        <v>21</v>
      </c>
      <c r="P417" s="25" t="s">
        <v>171</v>
      </c>
      <c r="Q417" s="21"/>
    </row>
    <row r="418" spans="1:17" x14ac:dyDescent="0.2">
      <c r="A418" s="1"/>
      <c r="B418" s="32" t="s">
        <v>83</v>
      </c>
      <c r="C418" s="136" t="s">
        <v>1168</v>
      </c>
      <c r="D418" s="136" t="s">
        <v>4619</v>
      </c>
      <c r="E418" s="18" t="s">
        <v>24</v>
      </c>
      <c r="F418" s="131" t="s">
        <v>1180</v>
      </c>
      <c r="G418" s="131" t="s">
        <v>284</v>
      </c>
      <c r="H418" s="25" t="s">
        <v>1189</v>
      </c>
      <c r="I418" s="2" t="s">
        <v>1198</v>
      </c>
      <c r="J418" s="18" t="s">
        <v>20</v>
      </c>
      <c r="K418" s="3">
        <v>415114</v>
      </c>
      <c r="L418" s="3">
        <v>184761</v>
      </c>
      <c r="M418" s="2" t="s">
        <v>21</v>
      </c>
      <c r="N418" s="18" t="s">
        <v>22</v>
      </c>
      <c r="O418" s="2" t="s">
        <v>21</v>
      </c>
      <c r="P418" s="25" t="s">
        <v>171</v>
      </c>
      <c r="Q418" s="21"/>
    </row>
    <row r="419" spans="1:17" x14ac:dyDescent="0.2">
      <c r="A419" s="120"/>
      <c r="B419" s="32" t="s">
        <v>13</v>
      </c>
      <c r="C419" s="138" t="s">
        <v>4268</v>
      </c>
      <c r="D419" s="138" t="s">
        <v>4615</v>
      </c>
      <c r="E419" s="18" t="s">
        <v>24</v>
      </c>
      <c r="F419" s="143" t="s">
        <v>1180</v>
      </c>
      <c r="G419" s="143" t="s">
        <v>284</v>
      </c>
      <c r="H419" s="25" t="s">
        <v>3358</v>
      </c>
      <c r="I419" s="15" t="s">
        <v>4320</v>
      </c>
      <c r="J419" s="18" t="s">
        <v>20</v>
      </c>
      <c r="K419" s="4" t="s">
        <v>3665</v>
      </c>
      <c r="L419" s="4" t="s">
        <v>3665</v>
      </c>
      <c r="M419" s="2" t="s">
        <v>21</v>
      </c>
      <c r="N419" s="18" t="s">
        <v>22</v>
      </c>
      <c r="O419" s="2" t="s">
        <v>21</v>
      </c>
      <c r="P419" s="25" t="s">
        <v>171</v>
      </c>
      <c r="Q419" s="21"/>
    </row>
    <row r="420" spans="1:17" ht="13.15" hidden="1" x14ac:dyDescent="0.25">
      <c r="A420" s="1"/>
      <c r="B420" s="32" t="s">
        <v>25</v>
      </c>
      <c r="C420" s="136" t="s">
        <v>1169</v>
      </c>
      <c r="D420" s="136"/>
      <c r="E420" s="18" t="s">
        <v>24</v>
      </c>
      <c r="F420" s="131" t="s">
        <v>1181</v>
      </c>
      <c r="G420" s="131" t="s">
        <v>208</v>
      </c>
      <c r="H420" s="25" t="s">
        <v>1190</v>
      </c>
      <c r="I420" s="2" t="s">
        <v>1199</v>
      </c>
      <c r="J420" s="18" t="s">
        <v>19</v>
      </c>
      <c r="K420" s="3">
        <v>419957.74307760835</v>
      </c>
      <c r="L420" s="3">
        <v>304453.54440507322</v>
      </c>
      <c r="M420" s="2" t="s">
        <v>169</v>
      </c>
      <c r="N420" s="18" t="s">
        <v>35</v>
      </c>
      <c r="O420" s="2" t="s">
        <v>169</v>
      </c>
      <c r="P420" s="25" t="s">
        <v>231</v>
      </c>
      <c r="Q420" s="21"/>
    </row>
    <row r="421" spans="1:17" ht="13.15" hidden="1" x14ac:dyDescent="0.25">
      <c r="A421" s="1"/>
      <c r="B421" s="32" t="s">
        <v>25</v>
      </c>
      <c r="C421" s="136" t="s">
        <v>1170</v>
      </c>
      <c r="D421" s="136"/>
      <c r="E421" s="18" t="s">
        <v>24</v>
      </c>
      <c r="F421" s="131" t="s">
        <v>1182</v>
      </c>
      <c r="G421" s="131" t="s">
        <v>153</v>
      </c>
      <c r="H421" s="25" t="s">
        <v>348</v>
      </c>
      <c r="I421" s="2" t="s">
        <v>1200</v>
      </c>
      <c r="J421" s="18" t="s">
        <v>20</v>
      </c>
      <c r="K421" s="3">
        <v>322303</v>
      </c>
      <c r="L421" s="3">
        <v>124350</v>
      </c>
      <c r="M421" s="2" t="s">
        <v>21</v>
      </c>
      <c r="N421" s="18" t="s">
        <v>22</v>
      </c>
      <c r="O421" s="2" t="s">
        <v>21</v>
      </c>
      <c r="P421" s="25" t="s">
        <v>170</v>
      </c>
      <c r="Q421" s="21"/>
    </row>
    <row r="422" spans="1:17" x14ac:dyDescent="0.2">
      <c r="A422" s="1"/>
      <c r="B422" s="32" t="s">
        <v>83</v>
      </c>
      <c r="C422" s="136" t="s">
        <v>1171</v>
      </c>
      <c r="D422" s="136" t="s">
        <v>4619</v>
      </c>
      <c r="E422" s="18" t="s">
        <v>24</v>
      </c>
      <c r="F422" s="131" t="s">
        <v>1182</v>
      </c>
      <c r="G422" s="131" t="s">
        <v>153</v>
      </c>
      <c r="H422" s="25" t="s">
        <v>349</v>
      </c>
      <c r="I422" s="2" t="s">
        <v>1200</v>
      </c>
      <c r="J422" s="18" t="s">
        <v>20</v>
      </c>
      <c r="K422" s="3">
        <v>322303</v>
      </c>
      <c r="L422" s="3">
        <v>124350</v>
      </c>
      <c r="M422" s="2" t="s">
        <v>21</v>
      </c>
      <c r="N422" s="18" t="s">
        <v>22</v>
      </c>
      <c r="O422" s="2" t="s">
        <v>21</v>
      </c>
      <c r="P422" s="25" t="s">
        <v>170</v>
      </c>
      <c r="Q422" s="21"/>
    </row>
    <row r="423" spans="1:17" x14ac:dyDescent="0.2">
      <c r="A423" s="120"/>
      <c r="B423" s="32" t="s">
        <v>13</v>
      </c>
      <c r="C423" s="138" t="s">
        <v>4269</v>
      </c>
      <c r="D423" s="138" t="s">
        <v>4619</v>
      </c>
      <c r="E423" s="18" t="s">
        <v>24</v>
      </c>
      <c r="F423" s="143" t="s">
        <v>1182</v>
      </c>
      <c r="G423" s="131" t="s">
        <v>153</v>
      </c>
      <c r="H423" s="25" t="s">
        <v>4321</v>
      </c>
      <c r="I423" s="15" t="s">
        <v>4322</v>
      </c>
      <c r="J423" s="18" t="s">
        <v>20</v>
      </c>
      <c r="K423" s="4" t="s">
        <v>3665</v>
      </c>
      <c r="L423" s="4" t="s">
        <v>3665</v>
      </c>
      <c r="M423" s="2" t="s">
        <v>21</v>
      </c>
      <c r="N423" s="18" t="s">
        <v>22</v>
      </c>
      <c r="O423" s="2" t="s">
        <v>21</v>
      </c>
      <c r="P423" s="25" t="s">
        <v>170</v>
      </c>
      <c r="Q423" s="21"/>
    </row>
    <row r="424" spans="1:17" ht="13.15" hidden="1" x14ac:dyDescent="0.25">
      <c r="A424" s="1"/>
      <c r="B424" s="32" t="s">
        <v>25</v>
      </c>
      <c r="C424" s="136" t="s">
        <v>1173</v>
      </c>
      <c r="D424" s="136"/>
      <c r="E424" s="18" t="s">
        <v>24</v>
      </c>
      <c r="F424" s="131" t="s">
        <v>1183</v>
      </c>
      <c r="G424" s="131" t="s">
        <v>766</v>
      </c>
      <c r="H424" s="25" t="s">
        <v>1191</v>
      </c>
      <c r="I424" s="2" t="s">
        <v>1201</v>
      </c>
      <c r="J424" s="18" t="s">
        <v>19</v>
      </c>
      <c r="K424" s="3">
        <v>369427</v>
      </c>
      <c r="L424" s="3">
        <v>309078</v>
      </c>
      <c r="M424" s="2" t="s">
        <v>169</v>
      </c>
      <c r="N424" s="18" t="s">
        <v>35</v>
      </c>
      <c r="O424" s="148" t="s">
        <v>169</v>
      </c>
      <c r="P424" s="28" t="s">
        <v>231</v>
      </c>
      <c r="Q424" s="21"/>
    </row>
    <row r="425" spans="1:17" x14ac:dyDescent="0.2">
      <c r="A425" s="120"/>
      <c r="B425" s="32" t="s">
        <v>13</v>
      </c>
      <c r="C425" s="138" t="s">
        <v>4270</v>
      </c>
      <c r="D425" s="138"/>
      <c r="E425" s="18" t="s">
        <v>24</v>
      </c>
      <c r="F425" s="143" t="s">
        <v>1185</v>
      </c>
      <c r="G425" s="131" t="s">
        <v>73</v>
      </c>
      <c r="H425" s="25" t="s">
        <v>4482</v>
      </c>
      <c r="I425" s="15" t="s">
        <v>4323</v>
      </c>
      <c r="J425" s="18" t="s">
        <v>20</v>
      </c>
      <c r="K425" s="4" t="s">
        <v>3665</v>
      </c>
      <c r="L425" s="4" t="s">
        <v>3665</v>
      </c>
      <c r="M425" s="2" t="s">
        <v>21</v>
      </c>
      <c r="N425" s="18" t="s">
        <v>22</v>
      </c>
      <c r="O425" s="2" t="s">
        <v>21</v>
      </c>
      <c r="P425" s="25" t="s">
        <v>76</v>
      </c>
      <c r="Q425" s="21"/>
    </row>
    <row r="426" spans="1:17" ht="13.15" hidden="1" x14ac:dyDescent="0.25">
      <c r="A426" s="1"/>
      <c r="B426" s="32" t="s">
        <v>25</v>
      </c>
      <c r="C426" s="136" t="s">
        <v>1176</v>
      </c>
      <c r="D426" s="136"/>
      <c r="E426" s="18" t="s">
        <v>24</v>
      </c>
      <c r="F426" s="131" t="s">
        <v>1185</v>
      </c>
      <c r="G426" s="131" t="s">
        <v>73</v>
      </c>
      <c r="H426" s="25" t="s">
        <v>1194</v>
      </c>
      <c r="I426" s="2" t="s">
        <v>1204</v>
      </c>
      <c r="J426" s="18" t="s">
        <v>20</v>
      </c>
      <c r="K426" s="3">
        <v>289922</v>
      </c>
      <c r="L426" s="3">
        <v>66427</v>
      </c>
      <c r="M426" s="2" t="s">
        <v>21</v>
      </c>
      <c r="N426" s="18" t="s">
        <v>22</v>
      </c>
      <c r="O426" s="2" t="s">
        <v>21</v>
      </c>
      <c r="P426" s="25" t="s">
        <v>76</v>
      </c>
      <c r="Q426" s="21"/>
    </row>
    <row r="427" spans="1:17" ht="13.15" hidden="1" x14ac:dyDescent="0.25">
      <c r="A427" s="1"/>
      <c r="B427" s="32" t="s">
        <v>25</v>
      </c>
      <c r="C427" s="136" t="s">
        <v>1177</v>
      </c>
      <c r="D427" s="136"/>
      <c r="E427" s="18" t="s">
        <v>24</v>
      </c>
      <c r="F427" s="131" t="s">
        <v>1186</v>
      </c>
      <c r="G427" s="131" t="s">
        <v>284</v>
      </c>
      <c r="H427" s="25" t="s">
        <v>1195</v>
      </c>
      <c r="I427" s="2" t="s">
        <v>1205</v>
      </c>
      <c r="J427" s="18" t="s">
        <v>20</v>
      </c>
      <c r="K427" s="3">
        <v>385268</v>
      </c>
      <c r="L427" s="3">
        <v>157987</v>
      </c>
      <c r="M427" s="2" t="s">
        <v>21</v>
      </c>
      <c r="N427" s="18" t="s">
        <v>22</v>
      </c>
      <c r="O427" s="2" t="s">
        <v>21</v>
      </c>
      <c r="P427" s="25" t="s">
        <v>171</v>
      </c>
      <c r="Q427" s="21"/>
    </row>
    <row r="428" spans="1:17" ht="13.15" hidden="1" x14ac:dyDescent="0.25">
      <c r="A428" s="1"/>
      <c r="B428" s="32" t="s">
        <v>25</v>
      </c>
      <c r="C428" s="136" t="s">
        <v>1178</v>
      </c>
      <c r="D428" s="136"/>
      <c r="E428" s="18" t="s">
        <v>24</v>
      </c>
      <c r="F428" s="131" t="s">
        <v>1187</v>
      </c>
      <c r="G428" s="131" t="s">
        <v>158</v>
      </c>
      <c r="H428" s="25" t="s">
        <v>1196</v>
      </c>
      <c r="I428" s="2" t="s">
        <v>1206</v>
      </c>
      <c r="J428" s="18" t="s">
        <v>20</v>
      </c>
      <c r="K428" s="3">
        <v>182180.16807263007</v>
      </c>
      <c r="L428" s="3">
        <v>45155.439500372464</v>
      </c>
      <c r="M428" s="2" t="s">
        <v>21</v>
      </c>
      <c r="N428" s="18" t="s">
        <v>22</v>
      </c>
      <c r="O428" s="2" t="s">
        <v>21</v>
      </c>
      <c r="P428" s="25" t="s">
        <v>76</v>
      </c>
      <c r="Q428" s="21"/>
    </row>
    <row r="429" spans="1:17" x14ac:dyDescent="0.2">
      <c r="A429" s="1"/>
      <c r="B429" s="32" t="s">
        <v>83</v>
      </c>
      <c r="C429" s="136" t="s">
        <v>1179</v>
      </c>
      <c r="D429" s="136" t="s">
        <v>4619</v>
      </c>
      <c r="E429" s="18" t="s">
        <v>24</v>
      </c>
      <c r="F429" s="131" t="s">
        <v>1187</v>
      </c>
      <c r="G429" s="131" t="s">
        <v>158</v>
      </c>
      <c r="H429" s="25" t="s">
        <v>1196</v>
      </c>
      <c r="I429" s="2" t="s">
        <v>1206</v>
      </c>
      <c r="J429" s="18" t="s">
        <v>20</v>
      </c>
      <c r="K429" s="3">
        <v>182180</v>
      </c>
      <c r="L429" s="3">
        <v>45155</v>
      </c>
      <c r="M429" s="2" t="s">
        <v>21</v>
      </c>
      <c r="N429" s="18" t="s">
        <v>22</v>
      </c>
      <c r="O429" s="2" t="s">
        <v>21</v>
      </c>
      <c r="P429" s="25" t="s">
        <v>76</v>
      </c>
      <c r="Q429" s="21"/>
    </row>
    <row r="430" spans="1:17" x14ac:dyDescent="0.2">
      <c r="A430" s="120"/>
      <c r="B430" s="32" t="s">
        <v>13</v>
      </c>
      <c r="C430" s="138" t="s">
        <v>4271</v>
      </c>
      <c r="D430" s="138" t="s">
        <v>4619</v>
      </c>
      <c r="E430" s="18" t="s">
        <v>24</v>
      </c>
      <c r="F430" s="143" t="s">
        <v>1187</v>
      </c>
      <c r="G430" s="143" t="s">
        <v>158</v>
      </c>
      <c r="H430" s="25" t="s">
        <v>4324</v>
      </c>
      <c r="I430" s="15" t="s">
        <v>4325</v>
      </c>
      <c r="J430" s="18" t="s">
        <v>20</v>
      </c>
      <c r="K430" s="4" t="s">
        <v>3665</v>
      </c>
      <c r="L430" s="4" t="s">
        <v>3665</v>
      </c>
      <c r="M430" s="2" t="s">
        <v>21</v>
      </c>
      <c r="N430" s="18" t="s">
        <v>22</v>
      </c>
      <c r="O430" s="2" t="s">
        <v>21</v>
      </c>
      <c r="P430" s="25" t="s">
        <v>76</v>
      </c>
      <c r="Q430" s="21"/>
    </row>
    <row r="431" spans="1:17" x14ac:dyDescent="0.2">
      <c r="A431" s="1"/>
      <c r="B431" s="32" t="s">
        <v>13</v>
      </c>
      <c r="C431" s="103" t="s">
        <v>4357</v>
      </c>
      <c r="D431" s="103" t="s">
        <v>4620</v>
      </c>
      <c r="E431" s="18" t="s">
        <v>24</v>
      </c>
      <c r="F431" s="131" t="s">
        <v>3421</v>
      </c>
      <c r="G431" s="131" t="s">
        <v>249</v>
      </c>
      <c r="H431" s="25" t="s">
        <v>4405</v>
      </c>
      <c r="I431" s="2" t="s">
        <v>4406</v>
      </c>
      <c r="J431" s="18" t="s">
        <v>88</v>
      </c>
      <c r="K431" s="4" t="s">
        <v>3665</v>
      </c>
      <c r="L431" s="4" t="s">
        <v>3665</v>
      </c>
      <c r="M431" s="151" t="s">
        <v>4001</v>
      </c>
      <c r="N431" s="18" t="s">
        <v>22</v>
      </c>
      <c r="O431" s="148" t="s">
        <v>89</v>
      </c>
      <c r="P431" s="28" t="s">
        <v>323</v>
      </c>
      <c r="Q431" s="21"/>
    </row>
    <row r="432" spans="1:17" ht="13.15" hidden="1" x14ac:dyDescent="0.25">
      <c r="A432" s="1"/>
      <c r="B432" s="32" t="s">
        <v>25</v>
      </c>
      <c r="C432" s="130" t="s">
        <v>1208</v>
      </c>
      <c r="D432" s="130"/>
      <c r="E432" s="18" t="s">
        <v>24</v>
      </c>
      <c r="F432" s="131" t="s">
        <v>1216</v>
      </c>
      <c r="G432" s="131" t="s">
        <v>156</v>
      </c>
      <c r="H432" s="25" t="s">
        <v>1223</v>
      </c>
      <c r="I432" s="2" t="s">
        <v>1230</v>
      </c>
      <c r="J432" s="18" t="s">
        <v>59</v>
      </c>
      <c r="K432" s="3">
        <v>433568.72659418016</v>
      </c>
      <c r="L432" s="3">
        <v>420486.42812533234</v>
      </c>
      <c r="M432" s="18" t="s">
        <v>1313</v>
      </c>
      <c r="N432" s="18" t="s">
        <v>35</v>
      </c>
      <c r="O432" s="2" t="s">
        <v>60</v>
      </c>
      <c r="P432" s="25" t="s">
        <v>173</v>
      </c>
      <c r="Q432" s="21"/>
    </row>
    <row r="433" spans="1:17" ht="13.15" hidden="1" x14ac:dyDescent="0.25">
      <c r="A433" s="1"/>
      <c r="B433" s="32" t="s">
        <v>25</v>
      </c>
      <c r="C433" s="130" t="s">
        <v>1209</v>
      </c>
      <c r="D433" s="130"/>
      <c r="E433" s="18" t="s">
        <v>24</v>
      </c>
      <c r="F433" s="131" t="s">
        <v>1217</v>
      </c>
      <c r="G433" s="131" t="s">
        <v>159</v>
      </c>
      <c r="H433" s="25" t="s">
        <v>357</v>
      </c>
      <c r="I433" s="2" t="s">
        <v>1231</v>
      </c>
      <c r="J433" s="18" t="s">
        <v>19</v>
      </c>
      <c r="K433" s="3">
        <v>401502.23556429328</v>
      </c>
      <c r="L433" s="3">
        <v>298586.96898112731</v>
      </c>
      <c r="M433" s="2" t="s">
        <v>169</v>
      </c>
      <c r="N433" s="18" t="s">
        <v>35</v>
      </c>
      <c r="O433" s="2" t="s">
        <v>169</v>
      </c>
      <c r="P433" s="25" t="s">
        <v>231</v>
      </c>
      <c r="Q433" s="21"/>
    </row>
    <row r="434" spans="1:17" x14ac:dyDescent="0.2">
      <c r="A434" s="1"/>
      <c r="B434" s="32" t="s">
        <v>13</v>
      </c>
      <c r="C434" s="103" t="s">
        <v>4512</v>
      </c>
      <c r="D434" s="103" t="s">
        <v>4620</v>
      </c>
      <c r="E434" s="18" t="s">
        <v>24</v>
      </c>
      <c r="F434" s="131" t="s">
        <v>1217</v>
      </c>
      <c r="G434" s="131" t="s">
        <v>159</v>
      </c>
      <c r="H434" s="25" t="s">
        <v>4571</v>
      </c>
      <c r="I434" s="2" t="s">
        <v>4572</v>
      </c>
      <c r="J434" s="18" t="s">
        <v>19</v>
      </c>
      <c r="K434" s="2" t="s">
        <v>3665</v>
      </c>
      <c r="L434" s="2" t="s">
        <v>3665</v>
      </c>
      <c r="M434" s="2" t="s">
        <v>169</v>
      </c>
      <c r="N434" s="18" t="s">
        <v>35</v>
      </c>
      <c r="O434" s="2" t="s">
        <v>169</v>
      </c>
      <c r="P434" s="25" t="s">
        <v>231</v>
      </c>
      <c r="Q434" s="21"/>
    </row>
    <row r="435" spans="1:17" x14ac:dyDescent="0.2">
      <c r="A435" s="1"/>
      <c r="B435" s="32" t="s">
        <v>4611</v>
      </c>
      <c r="C435" s="103" t="s">
        <v>4630</v>
      </c>
      <c r="D435" s="103" t="s">
        <v>4615</v>
      </c>
      <c r="E435" s="18" t="s">
        <v>24</v>
      </c>
      <c r="F435" s="131" t="s">
        <v>1637</v>
      </c>
      <c r="G435" s="131" t="s">
        <v>62</v>
      </c>
      <c r="H435" s="25" t="s">
        <v>4486</v>
      </c>
      <c r="I435" s="2" t="s">
        <v>4487</v>
      </c>
      <c r="J435" s="18" t="s">
        <v>19</v>
      </c>
      <c r="K435" s="3" t="s">
        <v>3665</v>
      </c>
      <c r="L435" s="3" t="s">
        <v>3665</v>
      </c>
      <c r="M435" s="148" t="s">
        <v>47</v>
      </c>
      <c r="N435" s="18" t="s">
        <v>35</v>
      </c>
      <c r="O435" s="148" t="s">
        <v>47</v>
      </c>
      <c r="P435" s="28" t="s">
        <v>63</v>
      </c>
      <c r="Q435" s="21"/>
    </row>
    <row r="436" spans="1:17" ht="13.15" hidden="1" x14ac:dyDescent="0.25">
      <c r="A436" s="1"/>
      <c r="B436" s="32" t="s">
        <v>25</v>
      </c>
      <c r="C436" s="130" t="s">
        <v>1211</v>
      </c>
      <c r="D436" s="130"/>
      <c r="E436" s="18" t="s">
        <v>24</v>
      </c>
      <c r="F436" s="131" t="s">
        <v>1218</v>
      </c>
      <c r="G436" s="131" t="s">
        <v>858</v>
      </c>
      <c r="H436" s="25" t="s">
        <v>1225</v>
      </c>
      <c r="I436" s="2" t="s">
        <v>1233</v>
      </c>
      <c r="J436" s="18" t="s">
        <v>19</v>
      </c>
      <c r="K436" s="3">
        <v>427988.31735359359</v>
      </c>
      <c r="L436" s="3">
        <v>265083.97663626121</v>
      </c>
      <c r="M436" s="2" t="s">
        <v>169</v>
      </c>
      <c r="N436" s="18" t="s">
        <v>35</v>
      </c>
      <c r="O436" s="2" t="s">
        <v>169</v>
      </c>
      <c r="P436" s="25" t="s">
        <v>174</v>
      </c>
      <c r="Q436" s="21"/>
    </row>
    <row r="437" spans="1:17" ht="13.15" hidden="1" x14ac:dyDescent="0.25">
      <c r="A437" s="1"/>
      <c r="B437" s="32" t="s">
        <v>25</v>
      </c>
      <c r="C437" s="130" t="s">
        <v>1212</v>
      </c>
      <c r="D437" s="130"/>
      <c r="E437" s="18" t="s">
        <v>24</v>
      </c>
      <c r="F437" s="131" t="s">
        <v>1219</v>
      </c>
      <c r="G437" s="131" t="s">
        <v>382</v>
      </c>
      <c r="H437" s="25" t="s">
        <v>1226</v>
      </c>
      <c r="I437" s="2" t="s">
        <v>1234</v>
      </c>
      <c r="J437" s="18" t="s">
        <v>88</v>
      </c>
      <c r="K437" s="3">
        <v>510730.23802017106</v>
      </c>
      <c r="L437" s="3">
        <v>197359.28648430464</v>
      </c>
      <c r="M437" s="18" t="s">
        <v>4020</v>
      </c>
      <c r="N437" s="18" t="s">
        <v>22</v>
      </c>
      <c r="O437" s="2" t="s">
        <v>69</v>
      </c>
      <c r="P437" s="25" t="s">
        <v>82</v>
      </c>
      <c r="Q437" s="21"/>
    </row>
    <row r="438" spans="1:17" ht="13.15" hidden="1" x14ac:dyDescent="0.25">
      <c r="A438" s="1"/>
      <c r="B438" s="32" t="s">
        <v>25</v>
      </c>
      <c r="C438" s="130" t="s">
        <v>1213</v>
      </c>
      <c r="D438" s="130"/>
      <c r="E438" s="18" t="s">
        <v>24</v>
      </c>
      <c r="F438" s="131" t="s">
        <v>1220</v>
      </c>
      <c r="G438" s="131" t="s">
        <v>415</v>
      </c>
      <c r="H438" s="25" t="s">
        <v>1227</v>
      </c>
      <c r="I438" s="2" t="s">
        <v>1235</v>
      </c>
      <c r="J438" s="18" t="s">
        <v>59</v>
      </c>
      <c r="K438" s="3">
        <v>488690.9677395387</v>
      </c>
      <c r="L438" s="3">
        <v>267906.46321823611</v>
      </c>
      <c r="M438" s="2" t="s">
        <v>105</v>
      </c>
      <c r="N438" s="18" t="s">
        <v>35</v>
      </c>
      <c r="O438" s="2" t="s">
        <v>169</v>
      </c>
      <c r="P438" s="25" t="s">
        <v>257</v>
      </c>
      <c r="Q438" s="21"/>
    </row>
    <row r="439" spans="1:17" x14ac:dyDescent="0.2">
      <c r="A439" s="29"/>
      <c r="B439" s="32" t="s">
        <v>13</v>
      </c>
      <c r="C439" s="103" t="s">
        <v>4434</v>
      </c>
      <c r="D439" s="103" t="s">
        <v>4619</v>
      </c>
      <c r="E439" s="18" t="s">
        <v>24</v>
      </c>
      <c r="F439" s="131" t="s">
        <v>1220</v>
      </c>
      <c r="G439" s="131" t="s">
        <v>415</v>
      </c>
      <c r="H439" s="25" t="s">
        <v>4481</v>
      </c>
      <c r="I439" s="18" t="s">
        <v>3488</v>
      </c>
      <c r="J439" s="18" t="s">
        <v>59</v>
      </c>
      <c r="K439" s="4" t="s">
        <v>3665</v>
      </c>
      <c r="L439" s="4" t="s">
        <v>3665</v>
      </c>
      <c r="M439" s="2" t="s">
        <v>105</v>
      </c>
      <c r="N439" s="18" t="s">
        <v>35</v>
      </c>
      <c r="O439" s="2" t="s">
        <v>169</v>
      </c>
      <c r="P439" s="25" t="s">
        <v>257</v>
      </c>
      <c r="Q439" s="28"/>
    </row>
    <row r="440" spans="1:17" ht="13.15" hidden="1" x14ac:dyDescent="0.25">
      <c r="A440" s="1"/>
      <c r="B440" s="32" t="s">
        <v>25</v>
      </c>
      <c r="C440" s="130" t="s">
        <v>1214</v>
      </c>
      <c r="D440" s="130"/>
      <c r="E440" s="18" t="s">
        <v>24</v>
      </c>
      <c r="F440" s="131" t="s">
        <v>1221</v>
      </c>
      <c r="G440" s="131" t="s">
        <v>248</v>
      </c>
      <c r="H440" s="25" t="s">
        <v>1228</v>
      </c>
      <c r="I440" s="2" t="s">
        <v>1236</v>
      </c>
      <c r="J440" s="18" t="s">
        <v>19</v>
      </c>
      <c r="K440" s="3">
        <v>322477.30222182436</v>
      </c>
      <c r="L440" s="3">
        <v>307458.19971389737</v>
      </c>
      <c r="M440" s="2" t="s">
        <v>33</v>
      </c>
      <c r="N440" s="18" t="s">
        <v>35</v>
      </c>
      <c r="O440" s="2" t="s">
        <v>33</v>
      </c>
      <c r="P440" s="25" t="s">
        <v>46</v>
      </c>
      <c r="Q440" s="21"/>
    </row>
    <row r="441" spans="1:17" x14ac:dyDescent="0.2">
      <c r="A441" s="1"/>
      <c r="B441" s="32" t="s">
        <v>13</v>
      </c>
      <c r="C441" s="103" t="s">
        <v>4514</v>
      </c>
      <c r="D441" s="103" t="s">
        <v>4619</v>
      </c>
      <c r="E441" s="18" t="s">
        <v>24</v>
      </c>
      <c r="F441" s="131" t="s">
        <v>1221</v>
      </c>
      <c r="G441" s="131" t="s">
        <v>248</v>
      </c>
      <c r="H441" s="25" t="s">
        <v>4575</v>
      </c>
      <c r="I441" s="2" t="s">
        <v>1237</v>
      </c>
      <c r="J441" s="18" t="s">
        <v>19</v>
      </c>
      <c r="K441" s="2" t="s">
        <v>3665</v>
      </c>
      <c r="L441" s="2" t="s">
        <v>3665</v>
      </c>
      <c r="M441" s="2" t="s">
        <v>33</v>
      </c>
      <c r="N441" s="18" t="s">
        <v>35</v>
      </c>
      <c r="O441" s="2" t="s">
        <v>33</v>
      </c>
      <c r="P441" s="25" t="s">
        <v>46</v>
      </c>
      <c r="Q441" s="21"/>
    </row>
    <row r="442" spans="1:17" ht="13.15" hidden="1" x14ac:dyDescent="0.25">
      <c r="A442" s="1"/>
      <c r="B442" s="32" t="s">
        <v>25</v>
      </c>
      <c r="C442" s="130" t="s">
        <v>1240</v>
      </c>
      <c r="D442" s="130"/>
      <c r="E442" s="18" t="s">
        <v>24</v>
      </c>
      <c r="F442" s="131" t="s">
        <v>893</v>
      </c>
      <c r="G442" s="131" t="s">
        <v>153</v>
      </c>
      <c r="H442" s="25" t="s">
        <v>1255</v>
      </c>
      <c r="I442" s="2" t="s">
        <v>1263</v>
      </c>
      <c r="J442" s="18" t="s">
        <v>20</v>
      </c>
      <c r="K442" s="3">
        <v>331873</v>
      </c>
      <c r="L442" s="3">
        <v>161375</v>
      </c>
      <c r="M442" s="2" t="s">
        <v>21</v>
      </c>
      <c r="N442" s="18" t="s">
        <v>22</v>
      </c>
      <c r="O442" s="2" t="s">
        <v>21</v>
      </c>
      <c r="P442" s="25" t="s">
        <v>170</v>
      </c>
      <c r="Q442" s="21"/>
    </row>
    <row r="443" spans="1:17" x14ac:dyDescent="0.2">
      <c r="A443" s="120"/>
      <c r="B443" s="32" t="s">
        <v>13</v>
      </c>
      <c r="C443" s="138" t="s">
        <v>4261</v>
      </c>
      <c r="D443" s="138"/>
      <c r="E443" s="18" t="s">
        <v>24</v>
      </c>
      <c r="F443" s="143" t="s">
        <v>893</v>
      </c>
      <c r="G443" s="131" t="s">
        <v>153</v>
      </c>
      <c r="H443" s="25" t="s">
        <v>4306</v>
      </c>
      <c r="I443" s="15" t="s">
        <v>4307</v>
      </c>
      <c r="J443" s="18" t="s">
        <v>20</v>
      </c>
      <c r="K443" s="4" t="s">
        <v>3665</v>
      </c>
      <c r="L443" s="4" t="s">
        <v>3665</v>
      </c>
      <c r="M443" s="2" t="s">
        <v>21</v>
      </c>
      <c r="N443" s="18" t="s">
        <v>22</v>
      </c>
      <c r="O443" s="2" t="s">
        <v>21</v>
      </c>
      <c r="P443" s="25" t="s">
        <v>170</v>
      </c>
      <c r="Q443" s="21"/>
    </row>
    <row r="444" spans="1:17" ht="13.15" hidden="1" x14ac:dyDescent="0.25">
      <c r="A444" s="1"/>
      <c r="B444" s="32" t="s">
        <v>25</v>
      </c>
      <c r="C444" s="130" t="s">
        <v>1241</v>
      </c>
      <c r="D444" s="130"/>
      <c r="E444" s="18" t="s">
        <v>24</v>
      </c>
      <c r="F444" s="131" t="s">
        <v>1248</v>
      </c>
      <c r="G444" s="131" t="s">
        <v>155</v>
      </c>
      <c r="H444" s="25" t="s">
        <v>1257</v>
      </c>
      <c r="I444" s="2" t="s">
        <v>1264</v>
      </c>
      <c r="J444" s="18" t="s">
        <v>20</v>
      </c>
      <c r="K444" s="3">
        <v>367443</v>
      </c>
      <c r="L444" s="3">
        <v>78908</v>
      </c>
      <c r="M444" s="2" t="s">
        <v>21</v>
      </c>
      <c r="N444" s="18" t="s">
        <v>22</v>
      </c>
      <c r="O444" s="2" t="s">
        <v>21</v>
      </c>
      <c r="P444" s="25" t="s">
        <v>171</v>
      </c>
      <c r="Q444" s="21"/>
    </row>
    <row r="445" spans="1:17" x14ac:dyDescent="0.2">
      <c r="A445" s="120"/>
      <c r="B445" s="32" t="s">
        <v>13</v>
      </c>
      <c r="C445" s="138" t="s">
        <v>4272</v>
      </c>
      <c r="D445" s="138" t="s">
        <v>4619</v>
      </c>
      <c r="E445" s="18" t="s">
        <v>24</v>
      </c>
      <c r="F445" s="143" t="s">
        <v>1248</v>
      </c>
      <c r="G445" s="143" t="s">
        <v>155</v>
      </c>
      <c r="H445" s="25" t="s">
        <v>4326</v>
      </c>
      <c r="I445" s="15" t="s">
        <v>1264</v>
      </c>
      <c r="J445" s="18" t="s">
        <v>20</v>
      </c>
      <c r="K445" s="4" t="s">
        <v>3665</v>
      </c>
      <c r="L445" s="4" t="s">
        <v>3665</v>
      </c>
      <c r="M445" s="2" t="s">
        <v>21</v>
      </c>
      <c r="N445" s="18" t="s">
        <v>22</v>
      </c>
      <c r="O445" s="2" t="s">
        <v>21</v>
      </c>
      <c r="P445" s="25" t="s">
        <v>171</v>
      </c>
      <c r="Q445" s="21"/>
    </row>
    <row r="446" spans="1:17" ht="13.15" hidden="1" x14ac:dyDescent="0.25">
      <c r="A446" s="1"/>
      <c r="B446" s="32" t="s">
        <v>25</v>
      </c>
      <c r="C446" s="130" t="s">
        <v>1242</v>
      </c>
      <c r="D446" s="130"/>
      <c r="E446" s="18" t="s">
        <v>24</v>
      </c>
      <c r="F446" s="131" t="s">
        <v>1250</v>
      </c>
      <c r="G446" s="131" t="s">
        <v>122</v>
      </c>
      <c r="H446" s="25" t="s">
        <v>1258</v>
      </c>
      <c r="I446" s="2" t="s">
        <v>1265</v>
      </c>
      <c r="J446" s="18" t="s">
        <v>19</v>
      </c>
      <c r="K446" s="3">
        <v>297541.01813760953</v>
      </c>
      <c r="L446" s="3">
        <v>518163.52014650241</v>
      </c>
      <c r="M446" s="2" t="s">
        <v>47</v>
      </c>
      <c r="N446" s="18" t="s">
        <v>35</v>
      </c>
      <c r="O446" s="2" t="s">
        <v>47</v>
      </c>
      <c r="P446" s="25" t="s">
        <v>48</v>
      </c>
      <c r="Q446" s="21"/>
    </row>
    <row r="447" spans="1:17" x14ac:dyDescent="0.2">
      <c r="A447" s="1"/>
      <c r="B447" s="32" t="s">
        <v>13</v>
      </c>
      <c r="C447" s="103" t="s">
        <v>4515</v>
      </c>
      <c r="D447" s="103"/>
      <c r="E447" s="18" t="s">
        <v>24</v>
      </c>
      <c r="F447" s="131" t="s">
        <v>4522</v>
      </c>
      <c r="G447" s="131" t="s">
        <v>62</v>
      </c>
      <c r="H447" s="25" t="s">
        <v>4576</v>
      </c>
      <c r="I447" s="2" t="s">
        <v>4577</v>
      </c>
      <c r="J447" s="18" t="s">
        <v>19</v>
      </c>
      <c r="K447" s="2" t="s">
        <v>3665</v>
      </c>
      <c r="L447" s="2" t="s">
        <v>3665</v>
      </c>
      <c r="M447" s="148" t="s">
        <v>47</v>
      </c>
      <c r="N447" s="18" t="s">
        <v>35</v>
      </c>
      <c r="O447" s="148" t="s">
        <v>47</v>
      </c>
      <c r="P447" s="28" t="s">
        <v>63</v>
      </c>
      <c r="Q447" s="21"/>
    </row>
    <row r="448" spans="1:17" ht="13.15" hidden="1" x14ac:dyDescent="0.25">
      <c r="A448" s="1"/>
      <c r="B448" s="32" t="s">
        <v>25</v>
      </c>
      <c r="C448" s="130" t="s">
        <v>1243</v>
      </c>
      <c r="D448" s="130"/>
      <c r="E448" s="18" t="s">
        <v>24</v>
      </c>
      <c r="F448" s="131" t="s">
        <v>591</v>
      </c>
      <c r="G448" s="131" t="s">
        <v>55</v>
      </c>
      <c r="H448" s="25" t="s">
        <v>1259</v>
      </c>
      <c r="I448" s="2" t="s">
        <v>1266</v>
      </c>
      <c r="J448" s="18" t="s">
        <v>19</v>
      </c>
      <c r="K448" s="3">
        <v>357957.51006205363</v>
      </c>
      <c r="L448" s="3">
        <v>405672.04218739423</v>
      </c>
      <c r="M448" s="2" t="s">
        <v>47</v>
      </c>
      <c r="N448" s="18" t="s">
        <v>35</v>
      </c>
      <c r="O448" s="2" t="s">
        <v>47</v>
      </c>
      <c r="P448" s="25" t="s">
        <v>48</v>
      </c>
      <c r="Q448" s="21"/>
    </row>
    <row r="449" spans="1:17" x14ac:dyDescent="0.2">
      <c r="A449" s="1"/>
      <c r="B449" s="32" t="s">
        <v>13</v>
      </c>
      <c r="C449" s="103" t="s">
        <v>4516</v>
      </c>
      <c r="D449" s="103" t="s">
        <v>4619</v>
      </c>
      <c r="E449" s="18" t="s">
        <v>24</v>
      </c>
      <c r="F449" s="131" t="s">
        <v>591</v>
      </c>
      <c r="G449" s="131" t="s">
        <v>55</v>
      </c>
      <c r="H449" s="25" t="s">
        <v>4578</v>
      </c>
      <c r="I449" s="2" t="s">
        <v>4579</v>
      </c>
      <c r="J449" s="18" t="s">
        <v>19</v>
      </c>
      <c r="K449" s="2" t="s">
        <v>3665</v>
      </c>
      <c r="L449" s="2" t="s">
        <v>3665</v>
      </c>
      <c r="M449" s="2" t="s">
        <v>47</v>
      </c>
      <c r="N449" s="18" t="s">
        <v>35</v>
      </c>
      <c r="O449" s="2" t="s">
        <v>47</v>
      </c>
      <c r="P449" s="25" t="s">
        <v>48</v>
      </c>
      <c r="Q449" s="21"/>
    </row>
    <row r="450" spans="1:17" x14ac:dyDescent="0.2">
      <c r="A450" s="1"/>
      <c r="B450" s="32" t="s">
        <v>83</v>
      </c>
      <c r="C450" s="130" t="s">
        <v>1245</v>
      </c>
      <c r="D450" s="130" t="s">
        <v>4619</v>
      </c>
      <c r="E450" s="18" t="s">
        <v>24</v>
      </c>
      <c r="F450" s="131" t="s">
        <v>1252</v>
      </c>
      <c r="G450" s="131" t="s">
        <v>30</v>
      </c>
      <c r="H450" s="25" t="s">
        <v>179</v>
      </c>
      <c r="I450" s="2" t="s">
        <v>1268</v>
      </c>
      <c r="J450" s="18" t="s">
        <v>20</v>
      </c>
      <c r="K450" s="3">
        <v>447690</v>
      </c>
      <c r="L450" s="3">
        <v>129518</v>
      </c>
      <c r="M450" s="2" t="s">
        <v>21</v>
      </c>
      <c r="N450" s="18" t="s">
        <v>22</v>
      </c>
      <c r="O450" s="2" t="s">
        <v>21</v>
      </c>
      <c r="P450" s="25" t="s">
        <v>23</v>
      </c>
      <c r="Q450" s="21"/>
    </row>
    <row r="451" spans="1:17" ht="13.15" hidden="1" x14ac:dyDescent="0.25">
      <c r="A451" s="1"/>
      <c r="B451" s="32" t="s">
        <v>25</v>
      </c>
      <c r="C451" s="130" t="s">
        <v>1269</v>
      </c>
      <c r="D451" s="130"/>
      <c r="E451" s="18" t="s">
        <v>24</v>
      </c>
      <c r="F451" s="131" t="s">
        <v>1280</v>
      </c>
      <c r="G451" s="131" t="s">
        <v>159</v>
      </c>
      <c r="H451" s="25" t="s">
        <v>1289</v>
      </c>
      <c r="I451" s="2" t="s">
        <v>1299</v>
      </c>
      <c r="J451" s="18" t="s">
        <v>19</v>
      </c>
      <c r="K451" s="3">
        <v>391723.57595979667</v>
      </c>
      <c r="L451" s="3">
        <v>298555.77914166596</v>
      </c>
      <c r="M451" s="2" t="s">
        <v>169</v>
      </c>
      <c r="N451" s="18" t="s">
        <v>35</v>
      </c>
      <c r="O451" s="2" t="s">
        <v>169</v>
      </c>
      <c r="P451" s="25" t="s">
        <v>231</v>
      </c>
      <c r="Q451" s="21"/>
    </row>
    <row r="452" spans="1:17" x14ac:dyDescent="0.2">
      <c r="A452" s="1"/>
      <c r="B452" s="32" t="s">
        <v>83</v>
      </c>
      <c r="C452" s="130" t="s">
        <v>4631</v>
      </c>
      <c r="D452" s="130" t="s">
        <v>4620</v>
      </c>
      <c r="E452" s="18" t="s">
        <v>24</v>
      </c>
      <c r="F452" s="131" t="s">
        <v>1280</v>
      </c>
      <c r="G452" s="131" t="s">
        <v>159</v>
      </c>
      <c r="H452" s="25" t="s">
        <v>1289</v>
      </c>
      <c r="I452" s="2" t="s">
        <v>1299</v>
      </c>
      <c r="J452" s="18" t="s">
        <v>19</v>
      </c>
      <c r="K452" s="3">
        <v>391724</v>
      </c>
      <c r="L452" s="3">
        <v>298556</v>
      </c>
      <c r="M452" s="2" t="s">
        <v>169</v>
      </c>
      <c r="N452" s="18" t="s">
        <v>35</v>
      </c>
      <c r="O452" s="2" t="s">
        <v>169</v>
      </c>
      <c r="P452" s="25" t="s">
        <v>231</v>
      </c>
      <c r="Q452" s="21"/>
    </row>
    <row r="453" spans="1:17" x14ac:dyDescent="0.2">
      <c r="A453" s="1"/>
      <c r="B453" s="32" t="s">
        <v>13</v>
      </c>
      <c r="C453" s="103" t="s">
        <v>4518</v>
      </c>
      <c r="D453" s="103" t="s">
        <v>4619</v>
      </c>
      <c r="E453" s="18" t="s">
        <v>24</v>
      </c>
      <c r="F453" s="131" t="s">
        <v>1280</v>
      </c>
      <c r="G453" s="131" t="s">
        <v>159</v>
      </c>
      <c r="H453" s="25" t="s">
        <v>4582</v>
      </c>
      <c r="I453" s="2" t="s">
        <v>4583</v>
      </c>
      <c r="J453" s="18" t="s">
        <v>19</v>
      </c>
      <c r="K453" s="2" t="s">
        <v>3665</v>
      </c>
      <c r="L453" s="2" t="s">
        <v>3665</v>
      </c>
      <c r="M453" s="2" t="s">
        <v>169</v>
      </c>
      <c r="N453" s="18" t="s">
        <v>35</v>
      </c>
      <c r="O453" s="2" t="s">
        <v>169</v>
      </c>
      <c r="P453" s="25" t="s">
        <v>231</v>
      </c>
      <c r="Q453" s="21"/>
    </row>
    <row r="454" spans="1:17" x14ac:dyDescent="0.2">
      <c r="A454" s="1"/>
      <c r="B454" s="32" t="s">
        <v>83</v>
      </c>
      <c r="C454" s="130" t="s">
        <v>1270</v>
      </c>
      <c r="D454" s="130" t="s">
        <v>4615</v>
      </c>
      <c r="E454" s="18" t="s">
        <v>24</v>
      </c>
      <c r="F454" s="131" t="s">
        <v>1282</v>
      </c>
      <c r="G454" s="131" t="s">
        <v>87</v>
      </c>
      <c r="H454" s="25" t="s">
        <v>1290</v>
      </c>
      <c r="I454" s="2" t="s">
        <v>1300</v>
      </c>
      <c r="J454" s="18" t="s">
        <v>88</v>
      </c>
      <c r="K454" s="3">
        <v>531288</v>
      </c>
      <c r="L454" s="3">
        <v>190664</v>
      </c>
      <c r="M454" s="18" t="s">
        <v>4001</v>
      </c>
      <c r="N454" s="18" t="s">
        <v>22</v>
      </c>
      <c r="O454" s="2" t="s">
        <v>89</v>
      </c>
      <c r="P454" s="25" t="s">
        <v>90</v>
      </c>
      <c r="Q454" s="21"/>
    </row>
    <row r="455" spans="1:17" x14ac:dyDescent="0.2">
      <c r="A455" s="1"/>
      <c r="B455" s="32" t="s">
        <v>83</v>
      </c>
      <c r="C455" s="130" t="s">
        <v>1271</v>
      </c>
      <c r="D455" s="130" t="s">
        <v>4615</v>
      </c>
      <c r="E455" s="18" t="s">
        <v>24</v>
      </c>
      <c r="F455" s="131" t="s">
        <v>1283</v>
      </c>
      <c r="G455" s="131" t="s">
        <v>87</v>
      </c>
      <c r="H455" s="25" t="s">
        <v>1291</v>
      </c>
      <c r="I455" s="2" t="s">
        <v>1301</v>
      </c>
      <c r="J455" s="18" t="s">
        <v>88</v>
      </c>
      <c r="K455" s="3">
        <v>545070</v>
      </c>
      <c r="L455" s="3">
        <v>179633</v>
      </c>
      <c r="M455" s="18" t="s">
        <v>4001</v>
      </c>
      <c r="N455" s="18" t="s">
        <v>22</v>
      </c>
      <c r="O455" s="2" t="s">
        <v>89</v>
      </c>
      <c r="P455" s="25" t="s">
        <v>172</v>
      </c>
      <c r="Q455" s="21"/>
    </row>
    <row r="456" spans="1:17" x14ac:dyDescent="0.2">
      <c r="A456" s="1"/>
      <c r="B456" s="32" t="s">
        <v>13</v>
      </c>
      <c r="C456" s="141" t="s">
        <v>1019</v>
      </c>
      <c r="D456" s="141" t="s">
        <v>4619</v>
      </c>
      <c r="E456" s="18" t="s">
        <v>24</v>
      </c>
      <c r="F456" s="145" t="s">
        <v>1027</v>
      </c>
      <c r="G456" s="145" t="s">
        <v>668</v>
      </c>
      <c r="H456" s="25" t="s">
        <v>1037</v>
      </c>
      <c r="I456" s="2" t="s">
        <v>1047</v>
      </c>
      <c r="J456" s="18" t="s">
        <v>19</v>
      </c>
      <c r="K456" s="3">
        <v>384645</v>
      </c>
      <c r="L456" s="3">
        <v>255408</v>
      </c>
      <c r="M456" s="2" t="s">
        <v>169</v>
      </c>
      <c r="N456" s="18" t="s">
        <v>35</v>
      </c>
      <c r="O456" s="2" t="s">
        <v>169</v>
      </c>
      <c r="P456" s="25" t="s">
        <v>231</v>
      </c>
      <c r="Q456" s="21"/>
    </row>
    <row r="457" spans="1:17" ht="13.15" hidden="1" x14ac:dyDescent="0.25">
      <c r="A457" s="1"/>
      <c r="B457" s="32" t="s">
        <v>25</v>
      </c>
      <c r="C457" s="130" t="s">
        <v>1272</v>
      </c>
      <c r="D457" s="130"/>
      <c r="E457" s="18" t="s">
        <v>24</v>
      </c>
      <c r="F457" s="131" t="s">
        <v>1027</v>
      </c>
      <c r="G457" s="131" t="s">
        <v>530</v>
      </c>
      <c r="H457" s="25" t="s">
        <v>1292</v>
      </c>
      <c r="I457" s="2" t="s">
        <v>1302</v>
      </c>
      <c r="J457" s="18" t="s">
        <v>19</v>
      </c>
      <c r="K457" s="3">
        <v>384834</v>
      </c>
      <c r="L457" s="3">
        <v>255475</v>
      </c>
      <c r="M457" s="2" t="s">
        <v>169</v>
      </c>
      <c r="N457" s="18" t="s">
        <v>35</v>
      </c>
      <c r="O457" s="2" t="s">
        <v>169</v>
      </c>
      <c r="P457" s="25" t="s">
        <v>231</v>
      </c>
      <c r="Q457" s="21"/>
    </row>
    <row r="458" spans="1:17" x14ac:dyDescent="0.2">
      <c r="A458" s="1"/>
      <c r="B458" s="32" t="s">
        <v>83</v>
      </c>
      <c r="C458" s="130" t="s">
        <v>1273</v>
      </c>
      <c r="D458" s="130" t="s">
        <v>4619</v>
      </c>
      <c r="E458" s="18" t="s">
        <v>24</v>
      </c>
      <c r="F458" s="131" t="s">
        <v>1027</v>
      </c>
      <c r="G458" s="131" t="s">
        <v>530</v>
      </c>
      <c r="H458" s="25" t="s">
        <v>1292</v>
      </c>
      <c r="I458" s="2" t="s">
        <v>1302</v>
      </c>
      <c r="J458" s="18" t="s">
        <v>19</v>
      </c>
      <c r="K458" s="3">
        <v>384834</v>
      </c>
      <c r="L458" s="3">
        <v>255475</v>
      </c>
      <c r="M458" s="2" t="s">
        <v>169</v>
      </c>
      <c r="N458" s="18" t="s">
        <v>35</v>
      </c>
      <c r="O458" s="2" t="s">
        <v>169</v>
      </c>
      <c r="P458" s="25" t="s">
        <v>231</v>
      </c>
      <c r="Q458" s="21"/>
    </row>
    <row r="459" spans="1:17" x14ac:dyDescent="0.2">
      <c r="A459" s="1"/>
      <c r="B459" s="32" t="s">
        <v>13</v>
      </c>
      <c r="C459" s="130" t="s">
        <v>1274</v>
      </c>
      <c r="D459" s="130" t="s">
        <v>4619</v>
      </c>
      <c r="E459" s="18" t="s">
        <v>24</v>
      </c>
      <c r="F459" s="131" t="s">
        <v>1285</v>
      </c>
      <c r="G459" s="131" t="s">
        <v>122</v>
      </c>
      <c r="H459" s="25" t="s">
        <v>1294</v>
      </c>
      <c r="I459" s="2" t="s">
        <v>1303</v>
      </c>
      <c r="J459" s="18" t="s">
        <v>19</v>
      </c>
      <c r="K459" s="3">
        <v>300481</v>
      </c>
      <c r="L459" s="3">
        <v>528760</v>
      </c>
      <c r="M459" s="2" t="s">
        <v>47</v>
      </c>
      <c r="N459" s="18" t="s">
        <v>35</v>
      </c>
      <c r="O459" s="2" t="s">
        <v>47</v>
      </c>
      <c r="P459" s="25" t="s">
        <v>48</v>
      </c>
      <c r="Q459" s="21"/>
    </row>
    <row r="460" spans="1:17" ht="13.15" hidden="1" x14ac:dyDescent="0.25">
      <c r="A460" s="1"/>
      <c r="B460" s="32" t="s">
        <v>25</v>
      </c>
      <c r="C460" s="130" t="s">
        <v>1275</v>
      </c>
      <c r="D460" s="130"/>
      <c r="E460" s="18" t="s">
        <v>24</v>
      </c>
      <c r="F460" s="131" t="s">
        <v>1286</v>
      </c>
      <c r="G460" s="131" t="s">
        <v>812</v>
      </c>
      <c r="H460" s="25" t="s">
        <v>1295</v>
      </c>
      <c r="I460" s="2" t="s">
        <v>1304</v>
      </c>
      <c r="J460" s="18" t="s">
        <v>59</v>
      </c>
      <c r="K460" s="3">
        <v>458235.30602244404</v>
      </c>
      <c r="L460" s="3">
        <v>378583.65193070931</v>
      </c>
      <c r="M460" s="2" t="s">
        <v>105</v>
      </c>
      <c r="N460" s="18" t="s">
        <v>35</v>
      </c>
      <c r="O460" s="2" t="s">
        <v>169</v>
      </c>
      <c r="P460" s="25" t="s">
        <v>106</v>
      </c>
      <c r="Q460" s="21"/>
    </row>
    <row r="461" spans="1:17" ht="13.15" hidden="1" x14ac:dyDescent="0.25">
      <c r="A461" s="1"/>
      <c r="B461" s="32" t="s">
        <v>25</v>
      </c>
      <c r="C461" s="130" t="s">
        <v>1276</v>
      </c>
      <c r="D461" s="130"/>
      <c r="E461" s="18" t="s">
        <v>24</v>
      </c>
      <c r="F461" s="131" t="s">
        <v>1287</v>
      </c>
      <c r="G461" s="131" t="s">
        <v>282</v>
      </c>
      <c r="H461" s="25" t="s">
        <v>1296</v>
      </c>
      <c r="I461" s="2" t="s">
        <v>1268</v>
      </c>
      <c r="J461" s="18" t="s">
        <v>20</v>
      </c>
      <c r="K461" s="3">
        <v>447690</v>
      </c>
      <c r="L461" s="3">
        <v>129518</v>
      </c>
      <c r="M461" s="18" t="s">
        <v>4020</v>
      </c>
      <c r="N461" s="18" t="s">
        <v>22</v>
      </c>
      <c r="O461" s="2" t="s">
        <v>69</v>
      </c>
      <c r="P461" s="25" t="s">
        <v>323</v>
      </c>
      <c r="Q461" s="21"/>
    </row>
    <row r="462" spans="1:17" x14ac:dyDescent="0.2">
      <c r="A462" s="120"/>
      <c r="B462" s="32" t="s">
        <v>13</v>
      </c>
      <c r="C462" s="138" t="s">
        <v>4273</v>
      </c>
      <c r="D462" s="138" t="s">
        <v>4619</v>
      </c>
      <c r="E462" s="18" t="s">
        <v>24</v>
      </c>
      <c r="F462" s="143" t="s">
        <v>1287</v>
      </c>
      <c r="G462" s="143" t="s">
        <v>282</v>
      </c>
      <c r="H462" s="25" t="s">
        <v>4327</v>
      </c>
      <c r="I462" s="15" t="s">
        <v>4328</v>
      </c>
      <c r="J462" s="18" t="s">
        <v>20</v>
      </c>
      <c r="K462" s="4" t="s">
        <v>3665</v>
      </c>
      <c r="L462" s="4" t="s">
        <v>3665</v>
      </c>
      <c r="M462" s="18" t="s">
        <v>4020</v>
      </c>
      <c r="N462" s="18" t="s">
        <v>22</v>
      </c>
      <c r="O462" s="2" t="s">
        <v>69</v>
      </c>
      <c r="P462" s="25" t="s">
        <v>323</v>
      </c>
      <c r="Q462" s="21"/>
    </row>
    <row r="463" spans="1:17" ht="13.15" hidden="1" x14ac:dyDescent="0.25">
      <c r="A463" s="1"/>
      <c r="B463" s="32" t="s">
        <v>25</v>
      </c>
      <c r="C463" s="130" t="s">
        <v>1277</v>
      </c>
      <c r="D463" s="130"/>
      <c r="E463" s="18" t="s">
        <v>24</v>
      </c>
      <c r="F463" s="131" t="s">
        <v>1028</v>
      </c>
      <c r="G463" s="131" t="s">
        <v>667</v>
      </c>
      <c r="H463" s="25" t="s">
        <v>1297</v>
      </c>
      <c r="I463" s="2" t="s">
        <v>1305</v>
      </c>
      <c r="J463" s="18" t="s">
        <v>19</v>
      </c>
      <c r="K463" s="3">
        <v>333541.937156556</v>
      </c>
      <c r="L463" s="3">
        <v>350418.74490978563</v>
      </c>
      <c r="M463" s="2" t="s">
        <v>33</v>
      </c>
      <c r="N463" s="18" t="s">
        <v>35</v>
      </c>
      <c r="O463" s="2" t="s">
        <v>33</v>
      </c>
      <c r="P463" s="25" t="s">
        <v>37</v>
      </c>
      <c r="Q463" s="21"/>
    </row>
    <row r="464" spans="1:17" x14ac:dyDescent="0.2">
      <c r="A464" s="1"/>
      <c r="B464" s="32" t="s">
        <v>13</v>
      </c>
      <c r="C464" s="103" t="s">
        <v>4517</v>
      </c>
      <c r="D464" s="103" t="s">
        <v>4619</v>
      </c>
      <c r="E464" s="18" t="s">
        <v>24</v>
      </c>
      <c r="F464" s="131" t="s">
        <v>1028</v>
      </c>
      <c r="G464" s="131" t="s">
        <v>3600</v>
      </c>
      <c r="H464" s="25" t="s">
        <v>4580</v>
      </c>
      <c r="I464" s="2" t="s">
        <v>4581</v>
      </c>
      <c r="J464" s="18" t="s">
        <v>19</v>
      </c>
      <c r="K464" s="2" t="s">
        <v>3665</v>
      </c>
      <c r="L464" s="2" t="s">
        <v>3665</v>
      </c>
      <c r="M464" s="2" t="s">
        <v>33</v>
      </c>
      <c r="N464" s="18" t="s">
        <v>35</v>
      </c>
      <c r="O464" s="2" t="s">
        <v>33</v>
      </c>
      <c r="P464" s="25" t="s">
        <v>37</v>
      </c>
      <c r="Q464" s="21"/>
    </row>
    <row r="465" spans="1:17" ht="13.15" hidden="1" x14ac:dyDescent="0.25">
      <c r="A465" s="1"/>
      <c r="B465" s="32" t="s">
        <v>25</v>
      </c>
      <c r="C465" s="130" t="s">
        <v>1278</v>
      </c>
      <c r="D465" s="130"/>
      <c r="E465" s="18" t="s">
        <v>24</v>
      </c>
      <c r="F465" s="131" t="s">
        <v>1288</v>
      </c>
      <c r="G465" s="131" t="s">
        <v>153</v>
      </c>
      <c r="H465" s="25" t="s">
        <v>1298</v>
      </c>
      <c r="I465" s="2" t="s">
        <v>1306</v>
      </c>
      <c r="J465" s="18" t="s">
        <v>20</v>
      </c>
      <c r="K465" s="3">
        <v>355225.50670288119</v>
      </c>
      <c r="L465" s="3">
        <v>116451.58624612993</v>
      </c>
      <c r="M465" s="2" t="s">
        <v>21</v>
      </c>
      <c r="N465" s="18" t="s">
        <v>22</v>
      </c>
      <c r="O465" s="2" t="s">
        <v>21</v>
      </c>
      <c r="P465" s="25" t="s">
        <v>170</v>
      </c>
      <c r="Q465" s="21"/>
    </row>
    <row r="466" spans="1:17" x14ac:dyDescent="0.2">
      <c r="A466" s="120"/>
      <c r="B466" s="32" t="s">
        <v>13</v>
      </c>
      <c r="C466" s="138" t="s">
        <v>4274</v>
      </c>
      <c r="D466" s="138" t="s">
        <v>4619</v>
      </c>
      <c r="E466" s="18" t="s">
        <v>24</v>
      </c>
      <c r="F466" s="143" t="s">
        <v>1288</v>
      </c>
      <c r="G466" s="143" t="s">
        <v>153</v>
      </c>
      <c r="H466" s="25" t="s">
        <v>4329</v>
      </c>
      <c r="I466" s="15" t="s">
        <v>4330</v>
      </c>
      <c r="J466" s="18" t="s">
        <v>20</v>
      </c>
      <c r="K466" s="4" t="s">
        <v>3665</v>
      </c>
      <c r="L466" s="4" t="s">
        <v>3665</v>
      </c>
      <c r="M466" s="148" t="s">
        <v>21</v>
      </c>
      <c r="N466" s="18" t="s">
        <v>22</v>
      </c>
      <c r="O466" s="2" t="s">
        <v>21</v>
      </c>
      <c r="P466" s="25" t="s">
        <v>170</v>
      </c>
      <c r="Q466" s="21"/>
    </row>
    <row r="467" spans="1:17" ht="13.15" hidden="1" x14ac:dyDescent="0.25">
      <c r="A467" s="1"/>
      <c r="B467" s="32" t="s">
        <v>25</v>
      </c>
      <c r="C467" s="130" t="s">
        <v>1307</v>
      </c>
      <c r="D467" s="130"/>
      <c r="E467" s="18" t="s">
        <v>24</v>
      </c>
      <c r="F467" s="131" t="s">
        <v>1311</v>
      </c>
      <c r="G467" s="131" t="s">
        <v>594</v>
      </c>
      <c r="H467" s="25" t="s">
        <v>1314</v>
      </c>
      <c r="I467" s="2" t="s">
        <v>1317</v>
      </c>
      <c r="J467" s="18" t="s">
        <v>59</v>
      </c>
      <c r="K467" s="3">
        <v>460605.18809994805</v>
      </c>
      <c r="L467" s="3">
        <v>451374.28545375506</v>
      </c>
      <c r="M467" s="18" t="s">
        <v>1313</v>
      </c>
      <c r="N467" s="18" t="s">
        <v>35</v>
      </c>
      <c r="O467" s="4" t="s">
        <v>60</v>
      </c>
      <c r="P467" s="25" t="s">
        <v>173</v>
      </c>
      <c r="Q467" s="21"/>
    </row>
    <row r="468" spans="1:17" x14ac:dyDescent="0.2">
      <c r="A468" s="1"/>
      <c r="B468" s="32" t="s">
        <v>83</v>
      </c>
      <c r="C468" s="130" t="s">
        <v>1308</v>
      </c>
      <c r="D468" s="130" t="s">
        <v>4619</v>
      </c>
      <c r="E468" s="18" t="s">
        <v>24</v>
      </c>
      <c r="F468" s="131" t="s">
        <v>1311</v>
      </c>
      <c r="G468" s="131" t="s">
        <v>1313</v>
      </c>
      <c r="H468" s="25" t="s">
        <v>387</v>
      </c>
      <c r="I468" s="2" t="s">
        <v>1318</v>
      </c>
      <c r="J468" s="18" t="s">
        <v>59</v>
      </c>
      <c r="K468" s="3">
        <v>460402</v>
      </c>
      <c r="L468" s="3">
        <v>451411</v>
      </c>
      <c r="M468" s="18" t="s">
        <v>1313</v>
      </c>
      <c r="N468" s="18" t="s">
        <v>35</v>
      </c>
      <c r="O468" s="4" t="s">
        <v>60</v>
      </c>
      <c r="P468" s="25" t="s">
        <v>173</v>
      </c>
      <c r="Q468" s="21"/>
    </row>
    <row r="469" spans="1:17" x14ac:dyDescent="0.2">
      <c r="A469" s="1"/>
      <c r="B469" s="32" t="s">
        <v>13</v>
      </c>
      <c r="C469" s="130" t="s">
        <v>1309</v>
      </c>
      <c r="D469" s="130" t="s">
        <v>4615</v>
      </c>
      <c r="E469" s="18" t="s">
        <v>24</v>
      </c>
      <c r="F469" s="131" t="s">
        <v>1311</v>
      </c>
      <c r="G469" s="131" t="s">
        <v>594</v>
      </c>
      <c r="H469" s="25" t="s">
        <v>1315</v>
      </c>
      <c r="I469" s="2" t="s">
        <v>1319</v>
      </c>
      <c r="J469" s="18" t="s">
        <v>59</v>
      </c>
      <c r="K469" s="3">
        <v>460236</v>
      </c>
      <c r="L469" s="3">
        <v>451560</v>
      </c>
      <c r="M469" s="18" t="s">
        <v>1313</v>
      </c>
      <c r="N469" s="18" t="s">
        <v>35</v>
      </c>
      <c r="O469" s="4" t="s">
        <v>60</v>
      </c>
      <c r="P469" s="25" t="s">
        <v>173</v>
      </c>
      <c r="Q469" s="21"/>
    </row>
    <row r="470" spans="1:17" x14ac:dyDescent="0.2">
      <c r="A470" s="1"/>
      <c r="B470" s="32" t="s">
        <v>83</v>
      </c>
      <c r="C470" s="103" t="s">
        <v>405</v>
      </c>
      <c r="D470" s="103"/>
      <c r="E470" s="18" t="s">
        <v>24</v>
      </c>
      <c r="F470" s="131" t="s">
        <v>4584</v>
      </c>
      <c r="G470" s="131" t="s">
        <v>89</v>
      </c>
      <c r="H470" s="25" t="s">
        <v>423</v>
      </c>
      <c r="I470" s="2" t="s">
        <v>431</v>
      </c>
      <c r="J470" s="18" t="s">
        <v>88</v>
      </c>
      <c r="K470" s="4" t="s">
        <v>3665</v>
      </c>
      <c r="L470" s="4" t="s">
        <v>3665</v>
      </c>
      <c r="M470" s="3" t="s">
        <v>4001</v>
      </c>
      <c r="N470" s="18" t="s">
        <v>22</v>
      </c>
      <c r="O470" s="3" t="s">
        <v>89</v>
      </c>
      <c r="P470" s="137" t="s">
        <v>172</v>
      </c>
      <c r="Q470" s="3"/>
    </row>
    <row r="1048569" spans="2:2" x14ac:dyDescent="0.2">
      <c r="B1048569" s="32"/>
    </row>
  </sheetData>
  <autoFilter ref="A1:Q470">
    <filterColumn colId="1">
      <filters>
        <filter val="Combined Court"/>
        <filter val="Crown Court"/>
        <filter val="Mag Court"/>
      </filters>
    </filterColumn>
  </autoFilter>
  <sortState ref="A2:Q1048569">
    <sortCondition ref="F1"/>
  </sortState>
  <conditionalFormatting sqref="E2 E353:E382 E435:E470 E4:E351 E389:E431">
    <cfRule type="cellIs" dxfId="238" priority="39" operator="equal">
      <formula>"Not Active"</formula>
    </cfRule>
    <cfRule type="cellIs" dxfId="237" priority="40" operator="equal">
      <formula>"Active"</formula>
    </cfRule>
  </conditionalFormatting>
  <conditionalFormatting sqref="E3">
    <cfRule type="cellIs" dxfId="236" priority="31" operator="equal">
      <formula>"Not Active"</formula>
    </cfRule>
    <cfRule type="cellIs" dxfId="235" priority="32" operator="equal">
      <formula>"Active"</formula>
    </cfRule>
  </conditionalFormatting>
  <conditionalFormatting sqref="E352">
    <cfRule type="cellIs" dxfId="234" priority="29" operator="equal">
      <formula>"Not Active"</formula>
    </cfRule>
    <cfRule type="cellIs" dxfId="233" priority="30" operator="equal">
      <formula>"Active"</formula>
    </cfRule>
  </conditionalFormatting>
  <conditionalFormatting sqref="E383">
    <cfRule type="cellIs" dxfId="232" priority="23" operator="equal">
      <formula>"Not Active"</formula>
    </cfRule>
    <cfRule type="cellIs" dxfId="231" priority="24" operator="equal">
      <formula>"Active"</formula>
    </cfRule>
  </conditionalFormatting>
  <conditionalFormatting sqref="E384">
    <cfRule type="cellIs" dxfId="230" priority="19" operator="equal">
      <formula>"Not Active"</formula>
    </cfRule>
    <cfRule type="cellIs" dxfId="229" priority="20" operator="equal">
      <formula>"Active"</formula>
    </cfRule>
  </conditionalFormatting>
  <conditionalFormatting sqref="E385">
    <cfRule type="cellIs" dxfId="228" priority="17" operator="equal">
      <formula>"Not Active"</formula>
    </cfRule>
    <cfRule type="cellIs" dxfId="227" priority="18" operator="equal">
      <formula>"Active"</formula>
    </cfRule>
  </conditionalFormatting>
  <conditionalFormatting sqref="E386">
    <cfRule type="cellIs" dxfId="226" priority="15" operator="equal">
      <formula>"Not Active"</formula>
    </cfRule>
    <cfRule type="cellIs" dxfId="225" priority="16" operator="equal">
      <formula>"Active"</formula>
    </cfRule>
  </conditionalFormatting>
  <conditionalFormatting sqref="E387">
    <cfRule type="cellIs" dxfId="224" priority="13" operator="equal">
      <formula>"Not Active"</formula>
    </cfRule>
    <cfRule type="cellIs" dxfId="223" priority="14" operator="equal">
      <formula>"Active"</formula>
    </cfRule>
  </conditionalFormatting>
  <conditionalFormatting sqref="E388">
    <cfRule type="cellIs" dxfId="222" priority="11" operator="equal">
      <formula>"Not Active"</formula>
    </cfRule>
    <cfRule type="cellIs" dxfId="221" priority="12" operator="equal">
      <formula>"Active"</formula>
    </cfRule>
  </conditionalFormatting>
  <conditionalFormatting sqref="E432">
    <cfRule type="cellIs" dxfId="220" priority="5" operator="equal">
      <formula>"Not Active"</formula>
    </cfRule>
    <cfRule type="cellIs" dxfId="219" priority="6" operator="equal">
      <formula>"Active"</formula>
    </cfRule>
  </conditionalFormatting>
  <conditionalFormatting sqref="E433">
    <cfRule type="cellIs" dxfId="218" priority="3" operator="equal">
      <formula>"Not Active"</formula>
    </cfRule>
    <cfRule type="cellIs" dxfId="217" priority="4" operator="equal">
      <formula>"Active"</formula>
    </cfRule>
  </conditionalFormatting>
  <conditionalFormatting sqref="E434">
    <cfRule type="cellIs" dxfId="216" priority="1" operator="equal">
      <formula>"Not Active"</formula>
    </cfRule>
    <cfRule type="cellIs" dxfId="215" priority="2" operator="equal">
      <formula>"Active"</formula>
    </cfRule>
  </conditionalFormatting>
  <dataValidations count="4">
    <dataValidation type="list" allowBlank="1" showInputMessage="1" showErrorMessage="1" sqref="B1048569:B1048576 B288:B305 B2:B286 B307:B470">
      <formula1>"Mag Court, County Court, Crown Court, Combined Court"</formula1>
    </dataValidation>
    <dataValidation type="list" allowBlank="1" showInputMessage="1" showErrorMessage="1" sqref="J2:J470">
      <formula1>"Lot 1 - SW &amp; SE, Lot 2 - Lon &amp; EofE, Lot 3 - EM &amp; Y&amp;H &amp; NE, Lot 4 - NW &amp; WM &amp; Wales"</formula1>
    </dataValidation>
    <dataValidation type="list" allowBlank="1" showInputMessage="1" showErrorMessage="1" sqref="N2:N470">
      <formula1>"Lot S - NofE &amp; Lon &amp; SE &amp; SW, Lot N - NE &amp; NW &amp; M &amp; Y&amp;H &amp; Wales"</formula1>
    </dataValidation>
    <dataValidation type="list" allowBlank="1" showInputMessage="1" showErrorMessage="1" sqref="E2:E470">
      <formula1>"Active, Not Active"</formula1>
    </dataValidation>
  </dataValidations>
  <pageMargins left="0.7" right="0.7" top="0.75" bottom="0.75" header="0.3" footer="0.3"/>
  <pageSetup scale="28" fitToHeight="0" orientation="landscape" r:id="rId1"/>
  <rowBreaks count="2" manualBreakCount="2">
    <brk id="215" max="16383" man="1"/>
    <brk id="472"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Q513"/>
  <sheetViews>
    <sheetView view="pageBreakPreview" zoomScale="30" zoomScaleNormal="70" zoomScaleSheetLayoutView="30" workbookViewId="0">
      <selection activeCell="T532" sqref="T532"/>
    </sheetView>
  </sheetViews>
  <sheetFormatPr defaultRowHeight="15" x14ac:dyDescent="0.25"/>
  <cols>
    <col min="1" max="1" width="7.140625" bestFit="1" customWidth="1"/>
    <col min="2" max="2" width="12.5703125" bestFit="1" customWidth="1"/>
    <col min="3" max="3" width="44.5703125" bestFit="1" customWidth="1"/>
    <col min="4" max="4" width="15.42578125" customWidth="1"/>
    <col min="5" max="5" width="14" bestFit="1" customWidth="1"/>
    <col min="6" max="6" width="28.140625" style="69" bestFit="1" customWidth="1"/>
    <col min="7" max="7" width="27.28515625" style="69" bestFit="1" customWidth="1"/>
    <col min="8" max="8" width="45.85546875" bestFit="1" customWidth="1"/>
    <col min="9" max="9" width="11.140625" style="69" bestFit="1" customWidth="1"/>
    <col min="10" max="10" width="24" bestFit="1" customWidth="1"/>
    <col min="11" max="11" width="17.28515625" bestFit="1" customWidth="1"/>
    <col min="12" max="12" width="16.85546875" bestFit="1" customWidth="1"/>
    <col min="13" max="13" width="22.5703125" style="68" customWidth="1"/>
    <col min="14" max="14" width="34.140625" bestFit="1" customWidth="1"/>
    <col min="15" max="15" width="13.85546875" style="68" bestFit="1" customWidth="1"/>
    <col min="16" max="16" width="52.5703125" bestFit="1" customWidth="1"/>
    <col min="17" max="17" width="28.140625" style="163" customWidth="1"/>
  </cols>
  <sheetData>
    <row r="1" spans="1:17" x14ac:dyDescent="0.25">
      <c r="A1" s="16" t="s">
        <v>0</v>
      </c>
      <c r="B1" s="16" t="s">
        <v>12</v>
      </c>
      <c r="C1" s="23" t="s">
        <v>1</v>
      </c>
      <c r="D1" s="23"/>
      <c r="E1" s="16" t="s">
        <v>2</v>
      </c>
      <c r="F1" s="16" t="s">
        <v>16</v>
      </c>
      <c r="G1" s="16" t="s">
        <v>3975</v>
      </c>
      <c r="H1" s="23" t="s">
        <v>3</v>
      </c>
      <c r="I1" s="16" t="s">
        <v>4</v>
      </c>
      <c r="J1" s="16" t="s">
        <v>8</v>
      </c>
      <c r="K1" s="16" t="s">
        <v>5</v>
      </c>
      <c r="L1" s="16" t="s">
        <v>6</v>
      </c>
      <c r="M1" s="16" t="s">
        <v>7</v>
      </c>
      <c r="N1" s="16" t="s">
        <v>9</v>
      </c>
      <c r="O1" s="16" t="s">
        <v>10</v>
      </c>
      <c r="P1" s="23" t="s">
        <v>11</v>
      </c>
      <c r="Q1" s="158" t="s">
        <v>3980</v>
      </c>
    </row>
    <row r="2" spans="1:17" ht="14.45" hidden="1" customHeight="1" x14ac:dyDescent="0.3">
      <c r="A2" s="33"/>
      <c r="B2" s="18" t="s">
        <v>1994</v>
      </c>
      <c r="C2" s="33" t="s">
        <v>4195</v>
      </c>
      <c r="D2" s="35" t="s">
        <v>4126</v>
      </c>
      <c r="E2" s="18" t="s">
        <v>24</v>
      </c>
      <c r="F2" s="35" t="s">
        <v>1995</v>
      </c>
      <c r="G2" s="35" t="s">
        <v>4120</v>
      </c>
      <c r="H2" s="24" t="s">
        <v>1996</v>
      </c>
      <c r="I2" s="35" t="s">
        <v>1997</v>
      </c>
      <c r="J2" s="18" t="s">
        <v>59</v>
      </c>
      <c r="K2" s="49">
        <v>439396</v>
      </c>
      <c r="L2" s="49">
        <v>350933</v>
      </c>
      <c r="M2" s="75" t="s">
        <v>105</v>
      </c>
      <c r="N2" s="18" t="s">
        <v>35</v>
      </c>
      <c r="O2" s="67" t="s">
        <v>169</v>
      </c>
      <c r="P2" s="24" t="s">
        <v>106</v>
      </c>
      <c r="Q2" s="18"/>
    </row>
    <row r="3" spans="1:17" ht="14.45" hidden="1" customHeight="1" x14ac:dyDescent="0.3">
      <c r="A3" s="33"/>
      <c r="B3" s="18" t="s">
        <v>1994</v>
      </c>
      <c r="C3" s="33" t="s">
        <v>1998</v>
      </c>
      <c r="D3" s="35" t="s">
        <v>4126</v>
      </c>
      <c r="E3" s="18" t="s">
        <v>4103</v>
      </c>
      <c r="F3" s="35" t="s">
        <v>27</v>
      </c>
      <c r="G3" s="35" t="s">
        <v>765</v>
      </c>
      <c r="H3" s="24" t="s">
        <v>1999</v>
      </c>
      <c r="I3" s="35" t="s">
        <v>2000</v>
      </c>
      <c r="J3" s="18" t="s">
        <v>19</v>
      </c>
      <c r="K3" s="49">
        <v>300277</v>
      </c>
      <c r="L3" s="49">
        <v>202474</v>
      </c>
      <c r="M3" s="36" t="s">
        <v>33</v>
      </c>
      <c r="N3" s="18" t="s">
        <v>35</v>
      </c>
      <c r="O3" s="67" t="s">
        <v>33</v>
      </c>
      <c r="P3" s="24" t="s">
        <v>36</v>
      </c>
      <c r="Q3" s="18"/>
    </row>
    <row r="4" spans="1:17" ht="14.45" hidden="1" customHeight="1" x14ac:dyDescent="0.3">
      <c r="A4" s="33"/>
      <c r="B4" s="18" t="s">
        <v>1994</v>
      </c>
      <c r="C4" s="33" t="s">
        <v>2001</v>
      </c>
      <c r="D4" s="35" t="s">
        <v>4126</v>
      </c>
      <c r="E4" s="18" t="s">
        <v>4103</v>
      </c>
      <c r="F4" s="35" t="s">
        <v>2002</v>
      </c>
      <c r="G4" s="35" t="s">
        <v>4134</v>
      </c>
      <c r="H4" s="24" t="s">
        <v>2003</v>
      </c>
      <c r="I4" s="35" t="s">
        <v>2004</v>
      </c>
      <c r="J4" s="18" t="s">
        <v>19</v>
      </c>
      <c r="K4" s="49">
        <v>329483</v>
      </c>
      <c r="L4" s="49">
        <v>214225</v>
      </c>
      <c r="M4" s="36" t="s">
        <v>33</v>
      </c>
      <c r="N4" s="18" t="s">
        <v>35</v>
      </c>
      <c r="O4" s="67" t="s">
        <v>33</v>
      </c>
      <c r="P4" s="24" t="s">
        <v>36</v>
      </c>
      <c r="Q4" s="18"/>
    </row>
    <row r="5" spans="1:17" ht="14.45" hidden="1" customHeight="1" x14ac:dyDescent="0.3">
      <c r="A5" s="33"/>
      <c r="B5" s="18" t="s">
        <v>1994</v>
      </c>
      <c r="C5" s="33" t="s">
        <v>2005</v>
      </c>
      <c r="D5" s="35" t="s">
        <v>4126</v>
      </c>
      <c r="E5" s="18" t="s">
        <v>24</v>
      </c>
      <c r="F5" s="35" t="s">
        <v>2006</v>
      </c>
      <c r="G5" s="35" t="s">
        <v>4124</v>
      </c>
      <c r="H5" s="24" t="s">
        <v>2007</v>
      </c>
      <c r="I5" s="35" t="s">
        <v>2008</v>
      </c>
      <c r="J5" s="18" t="s">
        <v>19</v>
      </c>
      <c r="K5" s="49">
        <v>258621</v>
      </c>
      <c r="L5" s="49">
        <v>281230</v>
      </c>
      <c r="M5" s="36" t="s">
        <v>33</v>
      </c>
      <c r="N5" s="18" t="s">
        <v>35</v>
      </c>
      <c r="O5" s="67" t="s">
        <v>33</v>
      </c>
      <c r="P5" s="24" t="s">
        <v>46</v>
      </c>
      <c r="Q5" s="18"/>
    </row>
    <row r="6" spans="1:17" s="89" customFormat="1" x14ac:dyDescent="0.25">
      <c r="A6" s="98"/>
      <c r="B6" s="32" t="s">
        <v>1994</v>
      </c>
      <c r="C6" s="98" t="s">
        <v>2009</v>
      </c>
      <c r="D6" s="99" t="s">
        <v>4126</v>
      </c>
      <c r="E6" s="32" t="s">
        <v>24</v>
      </c>
      <c r="F6" s="99" t="s">
        <v>2010</v>
      </c>
      <c r="G6" s="99" t="s">
        <v>2011</v>
      </c>
      <c r="H6" s="100" t="s">
        <v>2012</v>
      </c>
      <c r="I6" s="99" t="s">
        <v>2013</v>
      </c>
      <c r="J6" s="32" t="s">
        <v>20</v>
      </c>
      <c r="K6" s="101">
        <v>448333</v>
      </c>
      <c r="L6" s="101">
        <v>197209</v>
      </c>
      <c r="M6" s="76" t="s">
        <v>4020</v>
      </c>
      <c r="N6" s="32" t="s">
        <v>22</v>
      </c>
      <c r="O6" s="102" t="s">
        <v>69</v>
      </c>
      <c r="P6" s="100" t="s">
        <v>323</v>
      </c>
      <c r="Q6" s="6"/>
    </row>
    <row r="7" spans="1:17" x14ac:dyDescent="0.25">
      <c r="A7" s="33"/>
      <c r="B7" s="18" t="s">
        <v>1994</v>
      </c>
      <c r="C7" s="33" t="s">
        <v>2014</v>
      </c>
      <c r="D7" s="35" t="s">
        <v>4126</v>
      </c>
      <c r="E7" s="18" t="s">
        <v>24</v>
      </c>
      <c r="F7" s="35" t="s">
        <v>2015</v>
      </c>
      <c r="G7" s="35" t="s">
        <v>2016</v>
      </c>
      <c r="H7" s="24" t="s">
        <v>2017</v>
      </c>
      <c r="I7" s="35" t="s">
        <v>2018</v>
      </c>
      <c r="J7" s="18" t="s">
        <v>88</v>
      </c>
      <c r="K7" s="49">
        <v>519693</v>
      </c>
      <c r="L7" s="49">
        <v>180302</v>
      </c>
      <c r="M7" s="36" t="s">
        <v>4001</v>
      </c>
      <c r="N7" s="18" t="s">
        <v>22</v>
      </c>
      <c r="O7" s="67" t="s">
        <v>89</v>
      </c>
      <c r="P7" s="24" t="s">
        <v>90</v>
      </c>
      <c r="Q7" s="159"/>
    </row>
    <row r="8" spans="1:17" x14ac:dyDescent="0.25">
      <c r="A8" s="33"/>
      <c r="B8" s="18" t="s">
        <v>1994</v>
      </c>
      <c r="C8" s="33" t="s">
        <v>2020</v>
      </c>
      <c r="D8" s="35" t="s">
        <v>4126</v>
      </c>
      <c r="E8" s="18" t="s">
        <v>4103</v>
      </c>
      <c r="F8" s="35" t="s">
        <v>2021</v>
      </c>
      <c r="G8" s="35" t="s">
        <v>2016</v>
      </c>
      <c r="H8" s="24" t="s">
        <v>2022</v>
      </c>
      <c r="I8" s="35" t="s">
        <v>2023</v>
      </c>
      <c r="J8" s="18" t="s">
        <v>88</v>
      </c>
      <c r="K8" s="49">
        <v>528738</v>
      </c>
      <c r="L8" s="49">
        <v>182578</v>
      </c>
      <c r="M8" s="36" t="s">
        <v>4001</v>
      </c>
      <c r="N8" s="18" t="s">
        <v>22</v>
      </c>
      <c r="O8" s="67" t="s">
        <v>89</v>
      </c>
      <c r="P8" s="24" t="s">
        <v>90</v>
      </c>
      <c r="Q8" s="159"/>
    </row>
    <row r="9" spans="1:17" ht="14.45" hidden="1" customHeight="1" x14ac:dyDescent="0.3">
      <c r="A9" s="33"/>
      <c r="B9" s="18" t="s">
        <v>1994</v>
      </c>
      <c r="C9" s="33" t="s">
        <v>2024</v>
      </c>
      <c r="D9" s="35" t="s">
        <v>4126</v>
      </c>
      <c r="E9" s="18" t="s">
        <v>4103</v>
      </c>
      <c r="F9" s="35" t="s">
        <v>2025</v>
      </c>
      <c r="G9" s="35" t="s">
        <v>4186</v>
      </c>
      <c r="H9" s="24" t="s">
        <v>2026</v>
      </c>
      <c r="I9" s="35" t="s">
        <v>2027</v>
      </c>
      <c r="J9" s="18" t="s">
        <v>19</v>
      </c>
      <c r="K9" s="49">
        <v>405591</v>
      </c>
      <c r="L9" s="49">
        <v>300694</v>
      </c>
      <c r="M9" s="75" t="s">
        <v>169</v>
      </c>
      <c r="N9" s="18" t="s">
        <v>35</v>
      </c>
      <c r="O9" s="67" t="s">
        <v>169</v>
      </c>
      <c r="P9" s="24" t="s">
        <v>231</v>
      </c>
      <c r="Q9" s="18"/>
    </row>
    <row r="10" spans="1:17" ht="14.45" hidden="1" customHeight="1" x14ac:dyDescent="0.3">
      <c r="A10" s="33"/>
      <c r="B10" s="18" t="s">
        <v>1994</v>
      </c>
      <c r="C10" s="33" t="s">
        <v>2028</v>
      </c>
      <c r="D10" s="35" t="s">
        <v>4126</v>
      </c>
      <c r="E10" s="18" t="s">
        <v>4103</v>
      </c>
      <c r="F10" s="35" t="s">
        <v>57</v>
      </c>
      <c r="G10" s="35" t="s">
        <v>4240</v>
      </c>
      <c r="H10" s="24" t="s">
        <v>2029</v>
      </c>
      <c r="I10" s="35" t="s">
        <v>2030</v>
      </c>
      <c r="J10" s="18" t="s">
        <v>59</v>
      </c>
      <c r="K10" s="49">
        <v>418693</v>
      </c>
      <c r="L10" s="49">
        <v>613305</v>
      </c>
      <c r="M10" s="36" t="s">
        <v>4020</v>
      </c>
      <c r="N10" s="18" t="s">
        <v>35</v>
      </c>
      <c r="O10" s="67" t="s">
        <v>60</v>
      </c>
      <c r="P10" s="24" t="s">
        <v>2031</v>
      </c>
      <c r="Q10" s="18"/>
    </row>
    <row r="11" spans="1:17" ht="14.45" hidden="1" customHeight="1" x14ac:dyDescent="0.3">
      <c r="A11" s="98"/>
      <c r="B11" s="18" t="s">
        <v>1994</v>
      </c>
      <c r="C11" s="33" t="s">
        <v>2032</v>
      </c>
      <c r="D11" s="35" t="s">
        <v>4126</v>
      </c>
      <c r="E11" s="18" t="s">
        <v>4103</v>
      </c>
      <c r="F11" s="35" t="s">
        <v>2033</v>
      </c>
      <c r="G11" s="40" t="s">
        <v>4128</v>
      </c>
      <c r="H11" s="24" t="s">
        <v>2034</v>
      </c>
      <c r="I11" s="35" t="s">
        <v>2035</v>
      </c>
      <c r="J11" s="18" t="s">
        <v>19</v>
      </c>
      <c r="K11" s="49">
        <v>376710</v>
      </c>
      <c r="L11" s="49">
        <v>388636</v>
      </c>
      <c r="M11" s="36" t="s">
        <v>47</v>
      </c>
      <c r="N11" s="18" t="s">
        <v>35</v>
      </c>
      <c r="O11" s="67" t="s">
        <v>47</v>
      </c>
      <c r="P11" s="24" t="s">
        <v>2019</v>
      </c>
      <c r="Q11" s="18"/>
    </row>
    <row r="12" spans="1:17" x14ac:dyDescent="0.25">
      <c r="A12" s="33"/>
      <c r="B12" s="18" t="s">
        <v>1994</v>
      </c>
      <c r="C12" s="46" t="s">
        <v>2036</v>
      </c>
      <c r="D12" s="35" t="s">
        <v>4126</v>
      </c>
      <c r="E12" s="18" t="s">
        <v>4103</v>
      </c>
      <c r="F12" s="40" t="s">
        <v>2037</v>
      </c>
      <c r="G12" s="40" t="s">
        <v>284</v>
      </c>
      <c r="H12" s="24" t="s">
        <v>2038</v>
      </c>
      <c r="I12" s="40" t="s">
        <v>2039</v>
      </c>
      <c r="J12" s="18" t="s">
        <v>20</v>
      </c>
      <c r="K12" s="36">
        <v>141156</v>
      </c>
      <c r="L12" s="36">
        <v>415634</v>
      </c>
      <c r="M12" s="36" t="s">
        <v>21</v>
      </c>
      <c r="N12" s="18" t="s">
        <v>22</v>
      </c>
      <c r="O12" s="36" t="s">
        <v>21</v>
      </c>
      <c r="P12" s="24" t="s">
        <v>171</v>
      </c>
      <c r="Q12" s="159"/>
    </row>
    <row r="13" spans="1:17" ht="14.45" hidden="1" customHeight="1" x14ac:dyDescent="0.3">
      <c r="A13" s="33"/>
      <c r="B13" s="18" t="s">
        <v>1994</v>
      </c>
      <c r="C13" s="33" t="s">
        <v>2040</v>
      </c>
      <c r="D13" s="35" t="s">
        <v>4126</v>
      </c>
      <c r="E13" s="18" t="s">
        <v>24</v>
      </c>
      <c r="F13" s="35" t="s">
        <v>2041</v>
      </c>
      <c r="G13" s="35" t="s">
        <v>4124</v>
      </c>
      <c r="H13" s="24" t="s">
        <v>2042</v>
      </c>
      <c r="I13" s="35" t="s">
        <v>2043</v>
      </c>
      <c r="J13" s="18" t="s">
        <v>19</v>
      </c>
      <c r="K13" s="49">
        <v>263141</v>
      </c>
      <c r="L13" s="49">
        <v>212178</v>
      </c>
      <c r="M13" s="36" t="s">
        <v>33</v>
      </c>
      <c r="N13" s="18" t="s">
        <v>35</v>
      </c>
      <c r="O13" s="67" t="s">
        <v>33</v>
      </c>
      <c r="P13" s="24" t="s">
        <v>46</v>
      </c>
      <c r="Q13" s="18"/>
    </row>
    <row r="14" spans="1:17" x14ac:dyDescent="0.25">
      <c r="A14" s="33"/>
      <c r="B14" s="18" t="s">
        <v>1994</v>
      </c>
      <c r="C14" s="33" t="s">
        <v>2044</v>
      </c>
      <c r="D14" s="35" t="s">
        <v>4126</v>
      </c>
      <c r="E14" s="18" t="s">
        <v>4103</v>
      </c>
      <c r="F14" s="35" t="s">
        <v>2045</v>
      </c>
      <c r="G14" s="35" t="s">
        <v>154</v>
      </c>
      <c r="H14" s="24"/>
      <c r="I14" s="40" t="s">
        <v>2046</v>
      </c>
      <c r="J14" s="18" t="s">
        <v>88</v>
      </c>
      <c r="K14" s="49">
        <v>503384</v>
      </c>
      <c r="L14" s="49">
        <v>238466</v>
      </c>
      <c r="M14" s="36" t="s">
        <v>4020</v>
      </c>
      <c r="N14" s="18" t="s">
        <v>22</v>
      </c>
      <c r="O14" s="36" t="s">
        <v>69</v>
      </c>
      <c r="P14" s="24" t="s">
        <v>82</v>
      </c>
      <c r="Q14" s="159"/>
    </row>
    <row r="15" spans="1:17" x14ac:dyDescent="0.25">
      <c r="A15" s="33"/>
      <c r="B15" s="18" t="s">
        <v>1994</v>
      </c>
      <c r="C15" s="33" t="s">
        <v>2048</v>
      </c>
      <c r="D15" s="35" t="s">
        <v>4126</v>
      </c>
      <c r="E15" s="18" t="s">
        <v>4103</v>
      </c>
      <c r="F15" s="35" t="s">
        <v>65</v>
      </c>
      <c r="G15" s="35" t="s">
        <v>4146</v>
      </c>
      <c r="H15" s="24" t="s">
        <v>2049</v>
      </c>
      <c r="I15" s="35" t="s">
        <v>2050</v>
      </c>
      <c r="J15" s="18" t="s">
        <v>20</v>
      </c>
      <c r="K15" s="49">
        <v>600851</v>
      </c>
      <c r="L15" s="49">
        <v>142696</v>
      </c>
      <c r="M15" s="36" t="s">
        <v>4020</v>
      </c>
      <c r="N15" s="18" t="s">
        <v>22</v>
      </c>
      <c r="O15" s="67" t="s">
        <v>69</v>
      </c>
      <c r="P15" s="24" t="s">
        <v>70</v>
      </c>
      <c r="Q15" s="159"/>
    </row>
    <row r="16" spans="1:17" ht="14.45" hidden="1" customHeight="1" x14ac:dyDescent="0.3">
      <c r="A16" s="98"/>
      <c r="B16" s="18" t="s">
        <v>1994</v>
      </c>
      <c r="C16" s="33" t="s">
        <v>2051</v>
      </c>
      <c r="D16" s="35" t="s">
        <v>4126</v>
      </c>
      <c r="E16" s="18" t="s">
        <v>24</v>
      </c>
      <c r="F16" s="35" t="s">
        <v>2052</v>
      </c>
      <c r="G16" s="40" t="s">
        <v>4128</v>
      </c>
      <c r="H16" s="24" t="s">
        <v>2053</v>
      </c>
      <c r="I16" s="35" t="s">
        <v>2054</v>
      </c>
      <c r="J16" s="18" t="s">
        <v>19</v>
      </c>
      <c r="K16" s="49">
        <v>392801</v>
      </c>
      <c r="L16" s="49">
        <v>398628</v>
      </c>
      <c r="M16" s="36" t="s">
        <v>47</v>
      </c>
      <c r="N16" s="18" t="s">
        <v>35</v>
      </c>
      <c r="O16" s="67" t="s">
        <v>47</v>
      </c>
      <c r="P16" s="24" t="s">
        <v>2019</v>
      </c>
      <c r="Q16" s="18"/>
    </row>
    <row r="17" spans="1:17" ht="14.45" hidden="1" customHeight="1" x14ac:dyDescent="0.3">
      <c r="A17" s="98"/>
      <c r="B17" s="18" t="s">
        <v>1994</v>
      </c>
      <c r="C17" s="33" t="s">
        <v>2055</v>
      </c>
      <c r="D17" s="35" t="s">
        <v>4126</v>
      </c>
      <c r="E17" s="18" t="s">
        <v>4103</v>
      </c>
      <c r="F17" s="35" t="s">
        <v>2056</v>
      </c>
      <c r="G17" s="40" t="s">
        <v>4128</v>
      </c>
      <c r="H17" s="24" t="s">
        <v>2057</v>
      </c>
      <c r="I17" s="35" t="s">
        <v>2058</v>
      </c>
      <c r="J17" s="18" t="s">
        <v>19</v>
      </c>
      <c r="K17" s="49">
        <v>372222</v>
      </c>
      <c r="L17" s="49">
        <v>411340</v>
      </c>
      <c r="M17" s="36" t="s">
        <v>47</v>
      </c>
      <c r="N17" s="18" t="s">
        <v>35</v>
      </c>
      <c r="O17" s="67" t="s">
        <v>47</v>
      </c>
      <c r="P17" s="24" t="s">
        <v>2019</v>
      </c>
      <c r="Q17" s="18"/>
    </row>
    <row r="18" spans="1:17" ht="14.45" hidden="1" customHeight="1" x14ac:dyDescent="0.3">
      <c r="A18" s="33"/>
      <c r="B18" s="18" t="s">
        <v>1994</v>
      </c>
      <c r="C18" s="33" t="s">
        <v>2059</v>
      </c>
      <c r="D18" s="35" t="s">
        <v>4126</v>
      </c>
      <c r="E18" s="18" t="s">
        <v>4103</v>
      </c>
      <c r="F18" s="35" t="s">
        <v>2060</v>
      </c>
      <c r="G18" s="35" t="s">
        <v>4172</v>
      </c>
      <c r="H18" s="24" t="s">
        <v>2061</v>
      </c>
      <c r="I18" s="35" t="s">
        <v>2062</v>
      </c>
      <c r="J18" s="18" t="s">
        <v>59</v>
      </c>
      <c r="K18" s="49">
        <v>438128</v>
      </c>
      <c r="L18" s="49">
        <v>389229</v>
      </c>
      <c r="M18" s="36" t="s">
        <v>1313</v>
      </c>
      <c r="N18" s="18" t="s">
        <v>35</v>
      </c>
      <c r="O18" s="67" t="s">
        <v>60</v>
      </c>
      <c r="P18" s="24" t="s">
        <v>112</v>
      </c>
      <c r="Q18" s="18"/>
    </row>
    <row r="19" spans="1:17" s="89" customFormat="1" x14ac:dyDescent="0.25">
      <c r="A19" s="98"/>
      <c r="B19" s="32" t="s">
        <v>1994</v>
      </c>
      <c r="C19" s="98" t="s">
        <v>2063</v>
      </c>
      <c r="D19" s="99" t="s">
        <v>4126</v>
      </c>
      <c r="E19" s="32" t="s">
        <v>24</v>
      </c>
      <c r="F19" s="99" t="s">
        <v>78</v>
      </c>
      <c r="G19" s="99" t="s">
        <v>2011</v>
      </c>
      <c r="H19" s="100" t="s">
        <v>2064</v>
      </c>
      <c r="I19" s="99" t="s">
        <v>2065</v>
      </c>
      <c r="J19" s="32" t="s">
        <v>20</v>
      </c>
      <c r="K19" s="101">
        <v>482837</v>
      </c>
      <c r="L19" s="101">
        <v>212643</v>
      </c>
      <c r="M19" s="76" t="s">
        <v>4020</v>
      </c>
      <c r="N19" s="32" t="s">
        <v>22</v>
      </c>
      <c r="O19" s="102" t="s">
        <v>69</v>
      </c>
      <c r="P19" s="100" t="s">
        <v>323</v>
      </c>
      <c r="Q19" s="6"/>
    </row>
    <row r="20" spans="1:17" ht="14.45" hidden="1" customHeight="1" x14ac:dyDescent="0.3">
      <c r="A20" s="33"/>
      <c r="B20" s="18" t="s">
        <v>1994</v>
      </c>
      <c r="C20" s="33" t="s">
        <v>2066</v>
      </c>
      <c r="D20" s="35" t="s">
        <v>4126</v>
      </c>
      <c r="E20" s="18" t="s">
        <v>4103</v>
      </c>
      <c r="F20" s="35" t="s">
        <v>2067</v>
      </c>
      <c r="G20" s="35" t="s">
        <v>4120</v>
      </c>
      <c r="H20" s="24"/>
      <c r="I20" s="35" t="s">
        <v>2068</v>
      </c>
      <c r="J20" s="18" t="s">
        <v>59</v>
      </c>
      <c r="K20" s="49">
        <v>421754</v>
      </c>
      <c r="L20" s="49">
        <v>368474</v>
      </c>
      <c r="M20" s="75" t="s">
        <v>105</v>
      </c>
      <c r="N20" s="18" t="s">
        <v>35</v>
      </c>
      <c r="O20" s="67" t="s">
        <v>169</v>
      </c>
      <c r="P20" s="24" t="s">
        <v>106</v>
      </c>
      <c r="Q20" s="18"/>
    </row>
    <row r="21" spans="1:17" s="89" customFormat="1" x14ac:dyDescent="0.25">
      <c r="A21" s="98"/>
      <c r="B21" s="32" t="s">
        <v>1994</v>
      </c>
      <c r="C21" s="98" t="s">
        <v>2069</v>
      </c>
      <c r="D21" s="99" t="s">
        <v>4126</v>
      </c>
      <c r="E21" s="32" t="s">
        <v>24</v>
      </c>
      <c r="F21" s="99" t="s">
        <v>92</v>
      </c>
      <c r="G21" s="99" t="s">
        <v>2011</v>
      </c>
      <c r="H21" s="100" t="s">
        <v>2070</v>
      </c>
      <c r="I21" s="99" t="s">
        <v>2071</v>
      </c>
      <c r="J21" s="32" t="s">
        <v>20</v>
      </c>
      <c r="K21" s="101">
        <v>444473</v>
      </c>
      <c r="L21" s="101">
        <v>241108</v>
      </c>
      <c r="M21" s="76" t="s">
        <v>4020</v>
      </c>
      <c r="N21" s="32" t="s">
        <v>22</v>
      </c>
      <c r="O21" s="102" t="s">
        <v>69</v>
      </c>
      <c r="P21" s="100" t="s">
        <v>323</v>
      </c>
      <c r="Q21" s="6"/>
    </row>
    <row r="22" spans="1:17" x14ac:dyDescent="0.25">
      <c r="A22" s="33"/>
      <c r="B22" s="18" t="s">
        <v>1994</v>
      </c>
      <c r="C22" s="33" t="s">
        <v>2072</v>
      </c>
      <c r="D22" s="35" t="s">
        <v>4126</v>
      </c>
      <c r="E22" s="18" t="s">
        <v>24</v>
      </c>
      <c r="F22" s="35" t="s">
        <v>2073</v>
      </c>
      <c r="G22" s="35" t="s">
        <v>2016</v>
      </c>
      <c r="H22" s="24" t="s">
        <v>2074</v>
      </c>
      <c r="I22" s="35" t="s">
        <v>2075</v>
      </c>
      <c r="J22" s="18" t="s">
        <v>88</v>
      </c>
      <c r="K22" s="49">
        <v>544232</v>
      </c>
      <c r="L22" s="49">
        <v>184170</v>
      </c>
      <c r="M22" s="36" t="s">
        <v>4001</v>
      </c>
      <c r="N22" s="18" t="s">
        <v>22</v>
      </c>
      <c r="O22" s="67" t="s">
        <v>89</v>
      </c>
      <c r="P22" s="24" t="s">
        <v>90</v>
      </c>
      <c r="Q22" s="159"/>
    </row>
    <row r="23" spans="1:17" ht="14.45" hidden="1" customHeight="1" x14ac:dyDescent="0.3">
      <c r="A23" s="33"/>
      <c r="B23" s="18" t="s">
        <v>1994</v>
      </c>
      <c r="C23" s="33" t="s">
        <v>2077</v>
      </c>
      <c r="D23" s="35" t="s">
        <v>4126</v>
      </c>
      <c r="E23" s="18" t="s">
        <v>4103</v>
      </c>
      <c r="F23" s="35" t="s">
        <v>2078</v>
      </c>
      <c r="G23" s="35" t="s">
        <v>4123</v>
      </c>
      <c r="H23" s="24" t="s">
        <v>2079</v>
      </c>
      <c r="I23" s="35" t="s">
        <v>2080</v>
      </c>
      <c r="J23" s="18" t="s">
        <v>59</v>
      </c>
      <c r="K23" s="49">
        <v>405446</v>
      </c>
      <c r="L23" s="49">
        <v>517123</v>
      </c>
      <c r="M23" s="36" t="s">
        <v>4020</v>
      </c>
      <c r="N23" s="18" t="s">
        <v>35</v>
      </c>
      <c r="O23" s="67" t="s">
        <v>60</v>
      </c>
      <c r="P23" s="24" t="s">
        <v>2031</v>
      </c>
      <c r="Q23" s="18"/>
    </row>
    <row r="24" spans="1:17" s="89" customFormat="1" x14ac:dyDescent="0.25">
      <c r="A24" s="98"/>
      <c r="B24" s="32" t="s">
        <v>1994</v>
      </c>
      <c r="C24" s="98" t="s">
        <v>2081</v>
      </c>
      <c r="D24" s="35" t="s">
        <v>4126</v>
      </c>
      <c r="E24" s="18" t="s">
        <v>4103</v>
      </c>
      <c r="F24" s="99" t="s">
        <v>2082</v>
      </c>
      <c r="G24" s="99" t="s">
        <v>2016</v>
      </c>
      <c r="H24" s="100" t="s">
        <v>2083</v>
      </c>
      <c r="I24" s="99" t="s">
        <v>2084</v>
      </c>
      <c r="J24" s="32" t="s">
        <v>88</v>
      </c>
      <c r="K24" s="101">
        <v>524652</v>
      </c>
      <c r="L24" s="101">
        <v>196422</v>
      </c>
      <c r="M24" s="76" t="s">
        <v>4001</v>
      </c>
      <c r="N24" s="32" t="s">
        <v>22</v>
      </c>
      <c r="O24" s="102" t="s">
        <v>89</v>
      </c>
      <c r="P24" s="100" t="s">
        <v>90</v>
      </c>
      <c r="Q24" s="6"/>
    </row>
    <row r="25" spans="1:17" ht="14.45" hidden="1" customHeight="1" x14ac:dyDescent="0.3">
      <c r="A25" s="33"/>
      <c r="B25" s="18" t="s">
        <v>1994</v>
      </c>
      <c r="C25" s="33" t="s">
        <v>2085</v>
      </c>
      <c r="D25" s="35" t="s">
        <v>4126</v>
      </c>
      <c r="E25" s="18" t="s">
        <v>24</v>
      </c>
      <c r="F25" s="35" t="s">
        <v>108</v>
      </c>
      <c r="G25" s="35" t="s">
        <v>4172</v>
      </c>
      <c r="H25" s="24" t="s">
        <v>2086</v>
      </c>
      <c r="I25" s="35" t="s">
        <v>2087</v>
      </c>
      <c r="J25" s="18" t="s">
        <v>59</v>
      </c>
      <c r="K25" s="49">
        <v>434158</v>
      </c>
      <c r="L25" s="49">
        <v>406603</v>
      </c>
      <c r="M25" s="36" t="s">
        <v>1313</v>
      </c>
      <c r="N25" s="18" t="s">
        <v>35</v>
      </c>
      <c r="O25" s="67" t="s">
        <v>60</v>
      </c>
      <c r="P25" s="24" t="s">
        <v>112</v>
      </c>
      <c r="Q25" s="18"/>
    </row>
    <row r="26" spans="1:17" x14ac:dyDescent="0.25">
      <c r="A26" s="33"/>
      <c r="B26" s="18" t="s">
        <v>1994</v>
      </c>
      <c r="C26" s="33" t="s">
        <v>2088</v>
      </c>
      <c r="D26" s="35" t="s">
        <v>4126</v>
      </c>
      <c r="E26" s="18" t="s">
        <v>24</v>
      </c>
      <c r="F26" s="35" t="s">
        <v>72</v>
      </c>
      <c r="G26" s="35" t="s">
        <v>4121</v>
      </c>
      <c r="H26" s="24" t="s">
        <v>2089</v>
      </c>
      <c r="I26" s="35" t="s">
        <v>2090</v>
      </c>
      <c r="J26" s="18" t="s">
        <v>20</v>
      </c>
      <c r="K26" s="49">
        <v>255395</v>
      </c>
      <c r="L26" s="49">
        <v>133418</v>
      </c>
      <c r="M26" s="36" t="s">
        <v>21</v>
      </c>
      <c r="N26" s="18" t="s">
        <v>22</v>
      </c>
      <c r="O26" s="67" t="s">
        <v>21</v>
      </c>
      <c r="P26" s="24" t="s">
        <v>76</v>
      </c>
      <c r="Q26" s="159"/>
    </row>
    <row r="27" spans="1:17" ht="14.45" hidden="1" customHeight="1" x14ac:dyDescent="0.3">
      <c r="A27" s="33"/>
      <c r="B27" s="18" t="s">
        <v>1994</v>
      </c>
      <c r="C27" s="33" t="s">
        <v>2091</v>
      </c>
      <c r="D27" s="35" t="s">
        <v>4126</v>
      </c>
      <c r="E27" s="18" t="s">
        <v>24</v>
      </c>
      <c r="F27" s="35" t="s">
        <v>2092</v>
      </c>
      <c r="G27" s="35" t="s">
        <v>4119</v>
      </c>
      <c r="H27" s="24" t="s">
        <v>2093</v>
      </c>
      <c r="I27" s="35" t="s">
        <v>2094</v>
      </c>
      <c r="J27" s="18" t="s">
        <v>19</v>
      </c>
      <c r="K27" s="49">
        <v>319770</v>
      </c>
      <c r="L27" s="49">
        <v>469062</v>
      </c>
      <c r="M27" s="36" t="s">
        <v>47</v>
      </c>
      <c r="N27" s="18" t="s">
        <v>35</v>
      </c>
      <c r="O27" s="67" t="s">
        <v>47</v>
      </c>
      <c r="P27" s="24" t="s">
        <v>48</v>
      </c>
      <c r="Q27" s="18"/>
    </row>
    <row r="28" spans="1:17" ht="14.45" hidden="1" customHeight="1" x14ac:dyDescent="0.3">
      <c r="A28" s="33"/>
      <c r="B28" s="18" t="s">
        <v>1994</v>
      </c>
      <c r="C28" s="33" t="s">
        <v>2095</v>
      </c>
      <c r="D28" s="35" t="s">
        <v>4126</v>
      </c>
      <c r="E28" s="18" t="s">
        <v>4103</v>
      </c>
      <c r="F28" s="35" t="s">
        <v>2096</v>
      </c>
      <c r="G28" s="35" t="s">
        <v>765</v>
      </c>
      <c r="H28" s="24" t="s">
        <v>2097</v>
      </c>
      <c r="I28" s="35" t="s">
        <v>2098</v>
      </c>
      <c r="J28" s="18" t="s">
        <v>19</v>
      </c>
      <c r="K28" s="49">
        <v>312287</v>
      </c>
      <c r="L28" s="49">
        <v>168773</v>
      </c>
      <c r="M28" s="36" t="s">
        <v>33</v>
      </c>
      <c r="N28" s="18" t="s">
        <v>35</v>
      </c>
      <c r="O28" s="67" t="s">
        <v>33</v>
      </c>
      <c r="P28" s="24" t="s">
        <v>36</v>
      </c>
      <c r="Q28" s="18"/>
    </row>
    <row r="29" spans="1:17" s="89" customFormat="1" x14ac:dyDescent="0.25">
      <c r="A29" s="98"/>
      <c r="B29" s="32" t="s">
        <v>1994</v>
      </c>
      <c r="C29" s="98" t="s">
        <v>2104</v>
      </c>
      <c r="D29" s="35" t="s">
        <v>4126</v>
      </c>
      <c r="E29" s="18" t="s">
        <v>4103</v>
      </c>
      <c r="F29" s="99" t="s">
        <v>1103</v>
      </c>
      <c r="G29" s="99" t="s">
        <v>2016</v>
      </c>
      <c r="H29" s="100" t="s">
        <v>2105</v>
      </c>
      <c r="I29" s="99" t="s">
        <v>2106</v>
      </c>
      <c r="J29" s="32" t="s">
        <v>88</v>
      </c>
      <c r="K29" s="101">
        <v>527130</v>
      </c>
      <c r="L29" s="101">
        <v>177016</v>
      </c>
      <c r="M29" s="76" t="s">
        <v>4001</v>
      </c>
      <c r="N29" s="32" t="s">
        <v>22</v>
      </c>
      <c r="O29" s="102" t="s">
        <v>89</v>
      </c>
      <c r="P29" s="100" t="s">
        <v>90</v>
      </c>
      <c r="Q29" s="6"/>
    </row>
    <row r="30" spans="1:17" ht="14.45" hidden="1" customHeight="1" x14ac:dyDescent="0.3">
      <c r="A30" s="33"/>
      <c r="B30" s="18" t="s">
        <v>1994</v>
      </c>
      <c r="C30" s="33" t="s">
        <v>2107</v>
      </c>
      <c r="D30" s="35" t="s">
        <v>4126</v>
      </c>
      <c r="E30" s="18" t="s">
        <v>24</v>
      </c>
      <c r="F30" s="35" t="s">
        <v>2108</v>
      </c>
      <c r="G30" s="35" t="s">
        <v>4148</v>
      </c>
      <c r="H30" s="24" t="s">
        <v>2109</v>
      </c>
      <c r="I30" s="35" t="s">
        <v>2110</v>
      </c>
      <c r="J30" s="18" t="s">
        <v>59</v>
      </c>
      <c r="K30" s="49">
        <v>456363</v>
      </c>
      <c r="L30" s="49">
        <v>308047</v>
      </c>
      <c r="M30" s="75" t="s">
        <v>105</v>
      </c>
      <c r="N30" s="18" t="s">
        <v>35</v>
      </c>
      <c r="O30" s="67" t="s">
        <v>169</v>
      </c>
      <c r="P30" s="24" t="s">
        <v>257</v>
      </c>
      <c r="Q30" s="18"/>
    </row>
    <row r="31" spans="1:17" x14ac:dyDescent="0.25">
      <c r="A31" s="33"/>
      <c r="B31" s="18" t="s">
        <v>1994</v>
      </c>
      <c r="C31" s="33" t="s">
        <v>2111</v>
      </c>
      <c r="D31" s="35" t="s">
        <v>4126</v>
      </c>
      <c r="E31" s="18" t="s">
        <v>4103</v>
      </c>
      <c r="F31" s="35" t="s">
        <v>145</v>
      </c>
      <c r="G31" s="35" t="s">
        <v>154</v>
      </c>
      <c r="H31" s="24" t="s">
        <v>2112</v>
      </c>
      <c r="I31" s="35" t="s">
        <v>2113</v>
      </c>
      <c r="J31" s="18" t="s">
        <v>88</v>
      </c>
      <c r="K31" s="49">
        <v>504499</v>
      </c>
      <c r="L31" s="49">
        <v>249891</v>
      </c>
      <c r="M31" s="36" t="s">
        <v>4020</v>
      </c>
      <c r="N31" s="18" t="s">
        <v>22</v>
      </c>
      <c r="O31" s="67" t="s">
        <v>69</v>
      </c>
      <c r="P31" s="24" t="s">
        <v>82</v>
      </c>
      <c r="Q31" s="159"/>
    </row>
    <row r="32" spans="1:17" ht="14.45" hidden="1" customHeight="1" x14ac:dyDescent="0.3">
      <c r="A32" s="33"/>
      <c r="B32" s="18" t="s">
        <v>1994</v>
      </c>
      <c r="C32" s="33" t="s">
        <v>2114</v>
      </c>
      <c r="D32" s="35" t="s">
        <v>4126</v>
      </c>
      <c r="E32" s="18" t="s">
        <v>24</v>
      </c>
      <c r="F32" s="35" t="s">
        <v>146</v>
      </c>
      <c r="G32" s="35" t="s">
        <v>4171</v>
      </c>
      <c r="H32" s="24" t="s">
        <v>2115</v>
      </c>
      <c r="I32" s="35" t="s">
        <v>2116</v>
      </c>
      <c r="J32" s="18" t="s">
        <v>59</v>
      </c>
      <c r="K32" s="49">
        <v>425896</v>
      </c>
      <c r="L32" s="49">
        <v>582165</v>
      </c>
      <c r="M32" s="36" t="s">
        <v>4020</v>
      </c>
      <c r="N32" s="18" t="s">
        <v>35</v>
      </c>
      <c r="O32" s="67" t="s">
        <v>60</v>
      </c>
      <c r="P32" s="24" t="s">
        <v>2031</v>
      </c>
      <c r="Q32" s="18"/>
    </row>
    <row r="33" spans="1:17" ht="14.45" hidden="1" customHeight="1" x14ac:dyDescent="0.3">
      <c r="A33" s="33"/>
      <c r="B33" s="18" t="s">
        <v>1994</v>
      </c>
      <c r="C33" s="33" t="s">
        <v>2121</v>
      </c>
      <c r="D33" s="35" t="s">
        <v>4126</v>
      </c>
      <c r="E33" s="18" t="s">
        <v>4103</v>
      </c>
      <c r="F33" s="35" t="s">
        <v>2122</v>
      </c>
      <c r="G33" s="35" t="s">
        <v>4186</v>
      </c>
      <c r="H33" s="24" t="s">
        <v>2123</v>
      </c>
      <c r="I33" s="35" t="s">
        <v>2124</v>
      </c>
      <c r="J33" s="18" t="s">
        <v>19</v>
      </c>
      <c r="K33" s="49">
        <v>406869</v>
      </c>
      <c r="L33" s="49">
        <v>285423</v>
      </c>
      <c r="M33" s="75" t="s">
        <v>169</v>
      </c>
      <c r="N33" s="18" t="s">
        <v>35</v>
      </c>
      <c r="O33" s="67" t="s">
        <v>169</v>
      </c>
      <c r="P33" s="24" t="s">
        <v>174</v>
      </c>
      <c r="Q33" s="18"/>
    </row>
    <row r="34" spans="1:17" x14ac:dyDescent="0.25">
      <c r="A34" s="33"/>
      <c r="B34" s="18" t="s">
        <v>1994</v>
      </c>
      <c r="C34" s="33" t="s">
        <v>2125</v>
      </c>
      <c r="D34" s="35" t="s">
        <v>4126</v>
      </c>
      <c r="E34" s="18" t="s">
        <v>4103</v>
      </c>
      <c r="F34" s="35" t="s">
        <v>2126</v>
      </c>
      <c r="G34" s="35" t="s">
        <v>2016</v>
      </c>
      <c r="H34" s="24" t="s">
        <v>2127</v>
      </c>
      <c r="I34" s="35" t="s">
        <v>2128</v>
      </c>
      <c r="J34" s="18" t="s">
        <v>88</v>
      </c>
      <c r="K34" s="49">
        <v>528450</v>
      </c>
      <c r="L34" s="49">
        <v>178640</v>
      </c>
      <c r="M34" s="36" t="s">
        <v>4001</v>
      </c>
      <c r="N34" s="18" t="s">
        <v>22</v>
      </c>
      <c r="O34" s="67" t="s">
        <v>89</v>
      </c>
      <c r="P34" s="24" t="s">
        <v>173</v>
      </c>
      <c r="Q34" s="159"/>
    </row>
    <row r="35" spans="1:17" ht="14.45" hidden="1" customHeight="1" x14ac:dyDescent="0.3">
      <c r="A35" s="33"/>
      <c r="B35" s="18" t="s">
        <v>1994</v>
      </c>
      <c r="C35" s="33" t="s">
        <v>2129</v>
      </c>
      <c r="D35" s="35" t="s">
        <v>4126</v>
      </c>
      <c r="E35" s="18" t="s">
        <v>24</v>
      </c>
      <c r="F35" s="35" t="s">
        <v>617</v>
      </c>
      <c r="G35" s="35" t="s">
        <v>4230</v>
      </c>
      <c r="H35" s="24" t="s">
        <v>2130</v>
      </c>
      <c r="I35" s="35" t="s">
        <v>2131</v>
      </c>
      <c r="J35" s="18" t="s">
        <v>19</v>
      </c>
      <c r="K35" s="49">
        <v>343446</v>
      </c>
      <c r="L35" s="49">
        <v>388457</v>
      </c>
      <c r="M35" s="36" t="s">
        <v>47</v>
      </c>
      <c r="N35" s="18" t="s">
        <v>35</v>
      </c>
      <c r="O35" s="67" t="s">
        <v>47</v>
      </c>
      <c r="P35" s="24" t="s">
        <v>2019</v>
      </c>
      <c r="Q35" s="18"/>
    </row>
    <row r="36" spans="1:17" x14ac:dyDescent="0.25">
      <c r="A36" s="33"/>
      <c r="B36" s="18" t="s">
        <v>1994</v>
      </c>
      <c r="C36" s="46" t="s">
        <v>2132</v>
      </c>
      <c r="D36" s="35" t="s">
        <v>4126</v>
      </c>
      <c r="E36" s="18" t="s">
        <v>4103</v>
      </c>
      <c r="F36" s="40" t="s">
        <v>2133</v>
      </c>
      <c r="G36" s="35" t="s">
        <v>250</v>
      </c>
      <c r="H36" s="24" t="s">
        <v>2134</v>
      </c>
      <c r="I36" s="40" t="s">
        <v>2135</v>
      </c>
      <c r="J36" s="18" t="s">
        <v>20</v>
      </c>
      <c r="K36" s="36">
        <v>368500</v>
      </c>
      <c r="L36" s="36">
        <v>199300</v>
      </c>
      <c r="M36" s="36" t="s">
        <v>21</v>
      </c>
      <c r="N36" s="18" t="s">
        <v>22</v>
      </c>
      <c r="O36" s="36" t="s">
        <v>21</v>
      </c>
      <c r="P36" s="24" t="s">
        <v>171</v>
      </c>
      <c r="Q36" s="159"/>
    </row>
    <row r="37" spans="1:17" ht="14.45" hidden="1" customHeight="1" x14ac:dyDescent="0.3">
      <c r="A37" s="33"/>
      <c r="B37" s="18" t="s">
        <v>1994</v>
      </c>
      <c r="C37" s="33" t="s">
        <v>2136</v>
      </c>
      <c r="D37" s="35" t="s">
        <v>4126</v>
      </c>
      <c r="E37" s="18" t="s">
        <v>24</v>
      </c>
      <c r="F37" s="35" t="s">
        <v>2137</v>
      </c>
      <c r="G37" s="35" t="s">
        <v>4171</v>
      </c>
      <c r="H37" s="24" t="s">
        <v>2138</v>
      </c>
      <c r="I37" s="35" t="s">
        <v>166</v>
      </c>
      <c r="J37" s="18" t="s">
        <v>59</v>
      </c>
      <c r="K37" s="49">
        <v>399806</v>
      </c>
      <c r="L37" s="49">
        <v>652807</v>
      </c>
      <c r="M37" s="36" t="s">
        <v>4020</v>
      </c>
      <c r="N37" s="18" t="s">
        <v>35</v>
      </c>
      <c r="O37" s="67" t="s">
        <v>60</v>
      </c>
      <c r="P37" s="24" t="s">
        <v>2031</v>
      </c>
      <c r="Q37" s="18"/>
    </row>
    <row r="38" spans="1:17" x14ac:dyDescent="0.25">
      <c r="A38" s="33"/>
      <c r="B38" s="18" t="s">
        <v>1994</v>
      </c>
      <c r="C38" s="33" t="s">
        <v>2139</v>
      </c>
      <c r="D38" s="35" t="s">
        <v>4126</v>
      </c>
      <c r="E38" s="18" t="s">
        <v>24</v>
      </c>
      <c r="F38" s="35" t="s">
        <v>2140</v>
      </c>
      <c r="G38" s="35" t="s">
        <v>2016</v>
      </c>
      <c r="H38" s="24" t="s">
        <v>2141</v>
      </c>
      <c r="I38" s="35" t="s">
        <v>2142</v>
      </c>
      <c r="J38" s="18" t="s">
        <v>88</v>
      </c>
      <c r="K38" s="49">
        <v>534997</v>
      </c>
      <c r="L38" s="49">
        <v>182865</v>
      </c>
      <c r="M38" s="36" t="s">
        <v>4001</v>
      </c>
      <c r="N38" s="18" t="s">
        <v>22</v>
      </c>
      <c r="O38" s="67" t="s">
        <v>89</v>
      </c>
      <c r="P38" s="24" t="s">
        <v>90</v>
      </c>
      <c r="Q38" s="159"/>
    </row>
    <row r="39" spans="1:17" ht="14.45" hidden="1" customHeight="1" x14ac:dyDescent="0.3">
      <c r="A39" s="33"/>
      <c r="B39" s="18" t="s">
        <v>1994</v>
      </c>
      <c r="C39" s="33" t="s">
        <v>2143</v>
      </c>
      <c r="D39" s="35" t="s">
        <v>4126</v>
      </c>
      <c r="E39" s="18" t="s">
        <v>4103</v>
      </c>
      <c r="F39" s="35" t="s">
        <v>2144</v>
      </c>
      <c r="G39" s="35" t="s">
        <v>4145</v>
      </c>
      <c r="H39" s="24" t="s">
        <v>2145</v>
      </c>
      <c r="I39" s="35" t="s">
        <v>2146</v>
      </c>
      <c r="J39" s="18" t="s">
        <v>59</v>
      </c>
      <c r="K39" s="49">
        <v>502546</v>
      </c>
      <c r="L39" s="49">
        <v>440197</v>
      </c>
      <c r="M39" s="36" t="s">
        <v>1313</v>
      </c>
      <c r="N39" s="18" t="s">
        <v>35</v>
      </c>
      <c r="O39" s="67" t="s">
        <v>60</v>
      </c>
      <c r="P39" s="24" t="s">
        <v>112</v>
      </c>
      <c r="Q39" s="18"/>
    </row>
    <row r="40" spans="1:17" x14ac:dyDescent="0.25">
      <c r="A40" s="33"/>
      <c r="B40" s="18" t="s">
        <v>1994</v>
      </c>
      <c r="C40" s="33" t="s">
        <v>2147</v>
      </c>
      <c r="D40" s="35" t="s">
        <v>4126</v>
      </c>
      <c r="E40" s="18" t="s">
        <v>4103</v>
      </c>
      <c r="F40" s="35" t="s">
        <v>2148</v>
      </c>
      <c r="G40" s="35" t="s">
        <v>2016</v>
      </c>
      <c r="H40" s="24" t="s">
        <v>2149</v>
      </c>
      <c r="I40" s="35" t="s">
        <v>2150</v>
      </c>
      <c r="J40" s="18" t="s">
        <v>88</v>
      </c>
      <c r="K40" s="49">
        <v>549296</v>
      </c>
      <c r="L40" s="49">
        <v>175361</v>
      </c>
      <c r="M40" s="36" t="s">
        <v>4001</v>
      </c>
      <c r="N40" s="18" t="s">
        <v>22</v>
      </c>
      <c r="O40" s="67" t="s">
        <v>89</v>
      </c>
      <c r="P40" s="24" t="s">
        <v>172</v>
      </c>
      <c r="Q40" s="159"/>
    </row>
    <row r="41" spans="1:17" ht="14.45" hidden="1" customHeight="1" x14ac:dyDescent="0.3">
      <c r="A41" s="33"/>
      <c r="B41" s="18" t="s">
        <v>1994</v>
      </c>
      <c r="C41" s="33" t="s">
        <v>2151</v>
      </c>
      <c r="D41" s="35" t="s">
        <v>4126</v>
      </c>
      <c r="E41" s="18" t="s">
        <v>4103</v>
      </c>
      <c r="F41" s="35" t="s">
        <v>2152</v>
      </c>
      <c r="G41" s="35" t="s">
        <v>4186</v>
      </c>
      <c r="H41" s="24" t="s">
        <v>2152</v>
      </c>
      <c r="I41" s="35" t="s">
        <v>2153</v>
      </c>
      <c r="J41" s="18" t="s">
        <v>19</v>
      </c>
      <c r="K41" s="49">
        <v>391501</v>
      </c>
      <c r="L41" s="49">
        <v>297734</v>
      </c>
      <c r="M41" s="75" t="s">
        <v>169</v>
      </c>
      <c r="N41" s="18" t="s">
        <v>35</v>
      </c>
      <c r="O41" s="67" t="s">
        <v>169</v>
      </c>
      <c r="P41" s="24" t="s">
        <v>231</v>
      </c>
      <c r="Q41" s="18"/>
    </row>
    <row r="42" spans="1:17" ht="14.45" hidden="1" customHeight="1" x14ac:dyDescent="0.3">
      <c r="A42" s="33"/>
      <c r="B42" s="18" t="s">
        <v>1994</v>
      </c>
      <c r="C42" s="33" t="s">
        <v>2154</v>
      </c>
      <c r="D42" s="35" t="s">
        <v>4126</v>
      </c>
      <c r="E42" s="18" t="s">
        <v>24</v>
      </c>
      <c r="F42" s="35" t="s">
        <v>116</v>
      </c>
      <c r="G42" s="35" t="s">
        <v>4123</v>
      </c>
      <c r="H42" s="24" t="s">
        <v>2155</v>
      </c>
      <c r="I42" s="35" t="s">
        <v>2156</v>
      </c>
      <c r="J42" s="18" t="s">
        <v>59</v>
      </c>
      <c r="K42" s="49">
        <v>420538</v>
      </c>
      <c r="L42" s="49">
        <v>528259</v>
      </c>
      <c r="M42" s="36" t="s">
        <v>4020</v>
      </c>
      <c r="N42" s="18" t="s">
        <v>35</v>
      </c>
      <c r="O42" s="67" t="s">
        <v>60</v>
      </c>
      <c r="P42" s="24" t="s">
        <v>2031</v>
      </c>
      <c r="Q42" s="18"/>
    </row>
    <row r="43" spans="1:17" x14ac:dyDescent="0.25">
      <c r="A43" s="33"/>
      <c r="B43" s="18" t="s">
        <v>1994</v>
      </c>
      <c r="C43" s="33" t="s">
        <v>2157</v>
      </c>
      <c r="D43" s="35" t="s">
        <v>4126</v>
      </c>
      <c r="E43" s="18" t="s">
        <v>24</v>
      </c>
      <c r="F43" s="35" t="s">
        <v>2158</v>
      </c>
      <c r="G43" s="35" t="s">
        <v>382</v>
      </c>
      <c r="H43" s="24" t="s">
        <v>2159</v>
      </c>
      <c r="I43" s="35" t="s">
        <v>2160</v>
      </c>
      <c r="J43" s="18" t="s">
        <v>88</v>
      </c>
      <c r="K43" s="49">
        <v>548479</v>
      </c>
      <c r="L43" s="49">
        <v>221409</v>
      </c>
      <c r="M43" s="36" t="s">
        <v>4020</v>
      </c>
      <c r="N43" s="18" t="s">
        <v>22</v>
      </c>
      <c r="O43" s="67" t="s">
        <v>69</v>
      </c>
      <c r="P43" s="24" t="s">
        <v>82</v>
      </c>
      <c r="Q43" s="159"/>
    </row>
    <row r="44" spans="1:17" x14ac:dyDescent="0.25">
      <c r="A44" s="33"/>
      <c r="B44" s="18" t="s">
        <v>1994</v>
      </c>
      <c r="C44" s="33" t="s">
        <v>2161</v>
      </c>
      <c r="D44" s="35" t="s">
        <v>4126</v>
      </c>
      <c r="E44" s="18" t="s">
        <v>24</v>
      </c>
      <c r="F44" s="35" t="s">
        <v>2162</v>
      </c>
      <c r="G44" s="35" t="s">
        <v>2163</v>
      </c>
      <c r="H44" s="24" t="s">
        <v>2164</v>
      </c>
      <c r="I44" s="35" t="s">
        <v>2165</v>
      </c>
      <c r="J44" s="18" t="s">
        <v>88</v>
      </c>
      <c r="K44" s="49">
        <v>533223</v>
      </c>
      <c r="L44" s="49">
        <v>181642</v>
      </c>
      <c r="M44" s="36" t="s">
        <v>4001</v>
      </c>
      <c r="N44" s="18" t="s">
        <v>22</v>
      </c>
      <c r="O44" s="67" t="s">
        <v>89</v>
      </c>
      <c r="P44" s="24" t="s">
        <v>172</v>
      </c>
      <c r="Q44" s="160"/>
    </row>
    <row r="45" spans="1:17" ht="14.45" hidden="1" customHeight="1" x14ac:dyDescent="0.3">
      <c r="A45" s="33"/>
      <c r="B45" s="18" t="s">
        <v>1994</v>
      </c>
      <c r="C45" s="46" t="s">
        <v>2166</v>
      </c>
      <c r="D45" s="35" t="s">
        <v>4126</v>
      </c>
      <c r="E45" s="18" t="s">
        <v>24</v>
      </c>
      <c r="F45" s="40" t="s">
        <v>143</v>
      </c>
      <c r="G45" s="40" t="s">
        <v>55</v>
      </c>
      <c r="H45" s="24" t="s">
        <v>4220</v>
      </c>
      <c r="I45" s="40" t="s">
        <v>4221</v>
      </c>
      <c r="J45" s="18" t="s">
        <v>19</v>
      </c>
      <c r="K45" s="51" t="s">
        <v>3665</v>
      </c>
      <c r="L45" s="51" t="s">
        <v>3665</v>
      </c>
      <c r="M45" s="36" t="s">
        <v>47</v>
      </c>
      <c r="N45" s="18" t="s">
        <v>35</v>
      </c>
      <c r="O45" s="36" t="s">
        <v>47</v>
      </c>
      <c r="P45" s="24" t="s">
        <v>48</v>
      </c>
      <c r="Q45" s="41"/>
    </row>
    <row r="46" spans="1:17" ht="14.45" hidden="1" customHeight="1" x14ac:dyDescent="0.3">
      <c r="A46" s="33"/>
      <c r="B46" s="18" t="s">
        <v>1994</v>
      </c>
      <c r="C46" s="33" t="s">
        <v>2167</v>
      </c>
      <c r="D46" s="35" t="s">
        <v>4126</v>
      </c>
      <c r="E46" s="18" t="s">
        <v>4103</v>
      </c>
      <c r="F46" s="35" t="s">
        <v>200</v>
      </c>
      <c r="G46" s="35" t="s">
        <v>4134</v>
      </c>
      <c r="H46" s="24" t="s">
        <v>2168</v>
      </c>
      <c r="I46" s="35" t="s">
        <v>2169</v>
      </c>
      <c r="J46" s="18" t="s">
        <v>19</v>
      </c>
      <c r="K46" s="49">
        <v>317662</v>
      </c>
      <c r="L46" s="49">
        <v>195708</v>
      </c>
      <c r="M46" s="36" t="s">
        <v>33</v>
      </c>
      <c r="N46" s="18" t="s">
        <v>35</v>
      </c>
      <c r="O46" s="67" t="s">
        <v>33</v>
      </c>
      <c r="P46" s="24" t="s">
        <v>36</v>
      </c>
      <c r="Q46" s="41"/>
    </row>
    <row r="47" spans="1:17" x14ac:dyDescent="0.25">
      <c r="A47" s="33"/>
      <c r="B47" s="18" t="s">
        <v>1994</v>
      </c>
      <c r="C47" s="33" t="s">
        <v>2170</v>
      </c>
      <c r="D47" s="35" t="s">
        <v>4126</v>
      </c>
      <c r="E47" s="18" t="s">
        <v>24</v>
      </c>
      <c r="F47" s="35" t="s">
        <v>147</v>
      </c>
      <c r="G47" s="35" t="s">
        <v>4122</v>
      </c>
      <c r="H47" s="24" t="s">
        <v>2038</v>
      </c>
      <c r="I47" s="35" t="s">
        <v>2171</v>
      </c>
      <c r="J47" s="18" t="s">
        <v>20</v>
      </c>
      <c r="K47" s="49">
        <v>388749</v>
      </c>
      <c r="L47" s="49">
        <v>107047</v>
      </c>
      <c r="M47" s="36" t="s">
        <v>21</v>
      </c>
      <c r="N47" s="18" t="s">
        <v>22</v>
      </c>
      <c r="O47" s="67" t="s">
        <v>21</v>
      </c>
      <c r="P47" s="24" t="s">
        <v>171</v>
      </c>
      <c r="Q47" s="160"/>
    </row>
    <row r="48" spans="1:17" ht="14.45" hidden="1" customHeight="1" x14ac:dyDescent="0.3">
      <c r="A48" s="33"/>
      <c r="B48" s="18" t="s">
        <v>1994</v>
      </c>
      <c r="C48" s="33" t="s">
        <v>2172</v>
      </c>
      <c r="D48" s="35" t="s">
        <v>4126</v>
      </c>
      <c r="E48" s="18" t="s">
        <v>24</v>
      </c>
      <c r="F48" s="35" t="s">
        <v>2173</v>
      </c>
      <c r="G48" s="35" t="s">
        <v>4186</v>
      </c>
      <c r="H48" s="24" t="s">
        <v>2174</v>
      </c>
      <c r="I48" s="35" t="s">
        <v>2175</v>
      </c>
      <c r="J48" s="18" t="s">
        <v>19</v>
      </c>
      <c r="K48" s="49">
        <v>399523</v>
      </c>
      <c r="L48" s="49">
        <v>301896</v>
      </c>
      <c r="M48" s="75" t="s">
        <v>169</v>
      </c>
      <c r="N48" s="18" t="s">
        <v>35</v>
      </c>
      <c r="O48" s="67" t="s">
        <v>169</v>
      </c>
      <c r="P48" s="24" t="s">
        <v>231</v>
      </c>
      <c r="Q48" s="41"/>
    </row>
    <row r="49" spans="1:17" ht="14.45" hidden="1" customHeight="1" x14ac:dyDescent="0.3">
      <c r="A49" s="33"/>
      <c r="B49" s="18" t="s">
        <v>1994</v>
      </c>
      <c r="C49" s="33" t="s">
        <v>2176</v>
      </c>
      <c r="D49" s="35" t="s">
        <v>4126</v>
      </c>
      <c r="E49" s="18" t="s">
        <v>4103</v>
      </c>
      <c r="F49" s="35" t="s">
        <v>2177</v>
      </c>
      <c r="G49" s="35" t="s">
        <v>4240</v>
      </c>
      <c r="H49" s="24" t="s">
        <v>2178</v>
      </c>
      <c r="I49" s="35" t="s">
        <v>2179</v>
      </c>
      <c r="J49" s="18" t="s">
        <v>59</v>
      </c>
      <c r="K49" s="49">
        <v>431667</v>
      </c>
      <c r="L49" s="49">
        <v>581658</v>
      </c>
      <c r="M49" s="36" t="s">
        <v>4020</v>
      </c>
      <c r="N49" s="18" t="s">
        <v>35</v>
      </c>
      <c r="O49" s="67" t="s">
        <v>60</v>
      </c>
      <c r="P49" s="24" t="s">
        <v>2031</v>
      </c>
      <c r="Q49" s="41"/>
    </row>
    <row r="50" spans="1:17" x14ac:dyDescent="0.25">
      <c r="A50" s="33"/>
      <c r="B50" s="18" t="s">
        <v>1994</v>
      </c>
      <c r="C50" s="33" t="s">
        <v>2180</v>
      </c>
      <c r="D50" s="35" t="s">
        <v>4126</v>
      </c>
      <c r="E50" s="18" t="s">
        <v>24</v>
      </c>
      <c r="F50" s="35" t="s">
        <v>2181</v>
      </c>
      <c r="G50" s="35" t="s">
        <v>641</v>
      </c>
      <c r="H50" s="24" t="s">
        <v>2102</v>
      </c>
      <c r="I50" s="35" t="s">
        <v>2182</v>
      </c>
      <c r="J50" s="18" t="s">
        <v>20</v>
      </c>
      <c r="K50" s="49">
        <v>493614</v>
      </c>
      <c r="L50" s="49">
        <v>99741</v>
      </c>
      <c r="M50" s="36" t="s">
        <v>4020</v>
      </c>
      <c r="N50" s="18" t="s">
        <v>22</v>
      </c>
      <c r="O50" s="67" t="s">
        <v>69</v>
      </c>
      <c r="P50" s="24" t="s">
        <v>323</v>
      </c>
      <c r="Q50" s="160"/>
    </row>
    <row r="51" spans="1:17" ht="14.45" hidden="1" customHeight="1" x14ac:dyDescent="0.3">
      <c r="A51" s="98"/>
      <c r="B51" s="18" t="s">
        <v>1994</v>
      </c>
      <c r="C51" s="46" t="s">
        <v>2183</v>
      </c>
      <c r="D51" s="35" t="s">
        <v>4126</v>
      </c>
      <c r="E51" s="18" t="s">
        <v>24</v>
      </c>
      <c r="F51" s="40" t="s">
        <v>196</v>
      </c>
      <c r="G51" s="40" t="s">
        <v>4128</v>
      </c>
      <c r="H51" s="24" t="s">
        <v>2184</v>
      </c>
      <c r="I51" s="40" t="s">
        <v>2185</v>
      </c>
      <c r="J51" s="18" t="s">
        <v>19</v>
      </c>
      <c r="K51" s="49">
        <v>372217</v>
      </c>
      <c r="L51" s="49">
        <v>408597</v>
      </c>
      <c r="M51" s="36" t="s">
        <v>47</v>
      </c>
      <c r="N51" s="18" t="s">
        <v>35</v>
      </c>
      <c r="O51" s="36" t="s">
        <v>47</v>
      </c>
      <c r="P51" s="24" t="s">
        <v>2019</v>
      </c>
      <c r="Q51" s="41"/>
    </row>
    <row r="52" spans="1:17" x14ac:dyDescent="0.25">
      <c r="A52" s="33"/>
      <c r="B52" s="18" t="s">
        <v>1994</v>
      </c>
      <c r="C52" s="33" t="s">
        <v>2186</v>
      </c>
      <c r="D52" s="35" t="s">
        <v>4126</v>
      </c>
      <c r="E52" s="18" t="s">
        <v>24</v>
      </c>
      <c r="F52" s="35" t="s">
        <v>2187</v>
      </c>
      <c r="G52" s="35" t="s">
        <v>382</v>
      </c>
      <c r="H52" s="24" t="s">
        <v>2188</v>
      </c>
      <c r="I52" s="35" t="s">
        <v>2189</v>
      </c>
      <c r="J52" s="18" t="s">
        <v>88</v>
      </c>
      <c r="K52" s="49">
        <v>519863</v>
      </c>
      <c r="L52" s="49">
        <v>197042</v>
      </c>
      <c r="M52" s="36" t="s">
        <v>4020</v>
      </c>
      <c r="N52" s="18" t="s">
        <v>22</v>
      </c>
      <c r="O52" s="67" t="s">
        <v>69</v>
      </c>
      <c r="P52" s="24" t="s">
        <v>82</v>
      </c>
      <c r="Q52" s="160"/>
    </row>
    <row r="53" spans="1:17" ht="14.45" hidden="1" customHeight="1" x14ac:dyDescent="0.3">
      <c r="A53" s="33"/>
      <c r="B53" s="18" t="s">
        <v>1994</v>
      </c>
      <c r="C53" s="33" t="s">
        <v>2190</v>
      </c>
      <c r="D53" s="35" t="s">
        <v>4126</v>
      </c>
      <c r="E53" s="18" t="s">
        <v>24</v>
      </c>
      <c r="F53" s="35" t="s">
        <v>239</v>
      </c>
      <c r="G53" s="35" t="s">
        <v>4231</v>
      </c>
      <c r="H53" s="24" t="s">
        <v>4234</v>
      </c>
      <c r="I53" s="40" t="s">
        <v>4235</v>
      </c>
      <c r="J53" s="18" t="s">
        <v>59</v>
      </c>
      <c r="K53" s="49">
        <v>532847</v>
      </c>
      <c r="L53" s="49">
        <v>343846</v>
      </c>
      <c r="M53" s="75" t="s">
        <v>105</v>
      </c>
      <c r="N53" s="18" t="s">
        <v>35</v>
      </c>
      <c r="O53" s="36" t="s">
        <v>169</v>
      </c>
      <c r="P53" s="24" t="s">
        <v>257</v>
      </c>
      <c r="Q53" s="41"/>
    </row>
    <row r="54" spans="1:17" x14ac:dyDescent="0.25">
      <c r="A54" s="33"/>
      <c r="B54" s="18" t="s">
        <v>1994</v>
      </c>
      <c r="C54" s="33" t="s">
        <v>2191</v>
      </c>
      <c r="D54" s="35" t="s">
        <v>4126</v>
      </c>
      <c r="E54" s="18" t="s">
        <v>24</v>
      </c>
      <c r="F54" s="35" t="s">
        <v>197</v>
      </c>
      <c r="G54" s="35" t="s">
        <v>4122</v>
      </c>
      <c r="H54" s="24" t="s">
        <v>2192</v>
      </c>
      <c r="I54" s="35" t="s">
        <v>2193</v>
      </c>
      <c r="J54" s="18" t="s">
        <v>20</v>
      </c>
      <c r="K54" s="49">
        <v>409290</v>
      </c>
      <c r="L54" s="49">
        <v>91552</v>
      </c>
      <c r="M54" s="36" t="s">
        <v>21</v>
      </c>
      <c r="N54" s="18" t="s">
        <v>22</v>
      </c>
      <c r="O54" s="67" t="s">
        <v>21</v>
      </c>
      <c r="P54" s="24" t="s">
        <v>171</v>
      </c>
      <c r="Q54" s="160"/>
    </row>
    <row r="55" spans="1:17" ht="14.45" hidden="1" customHeight="1" x14ac:dyDescent="0.3">
      <c r="A55" s="33"/>
      <c r="B55" s="18" t="s">
        <v>1994</v>
      </c>
      <c r="C55" s="33" t="s">
        <v>2194</v>
      </c>
      <c r="D55" s="35" t="s">
        <v>4126</v>
      </c>
      <c r="E55" s="18" t="s">
        <v>24</v>
      </c>
      <c r="F55" s="35" t="s">
        <v>2195</v>
      </c>
      <c r="G55" s="35" t="s">
        <v>4186</v>
      </c>
      <c r="H55" s="24" t="s">
        <v>2196</v>
      </c>
      <c r="I55" s="35" t="s">
        <v>2197</v>
      </c>
      <c r="J55" s="18" t="s">
        <v>19</v>
      </c>
      <c r="K55" s="49">
        <v>403376</v>
      </c>
      <c r="L55" s="49">
        <v>281310</v>
      </c>
      <c r="M55" s="75" t="s">
        <v>169</v>
      </c>
      <c r="N55" s="18" t="s">
        <v>35</v>
      </c>
      <c r="O55" s="67" t="s">
        <v>169</v>
      </c>
      <c r="P55" s="24" t="s">
        <v>174</v>
      </c>
      <c r="Q55" s="41"/>
    </row>
    <row r="56" spans="1:17" ht="14.45" hidden="1" customHeight="1" x14ac:dyDescent="0.3">
      <c r="A56" s="33"/>
      <c r="B56" s="18" t="s">
        <v>1994</v>
      </c>
      <c r="C56" s="33" t="s">
        <v>2198</v>
      </c>
      <c r="D56" s="35" t="s">
        <v>4126</v>
      </c>
      <c r="E56" s="18" t="s">
        <v>4103</v>
      </c>
      <c r="F56" s="35" t="s">
        <v>242</v>
      </c>
      <c r="G56" s="35" t="s">
        <v>4192</v>
      </c>
      <c r="H56" s="50" t="s">
        <v>2199</v>
      </c>
      <c r="I56" s="35" t="s">
        <v>2200</v>
      </c>
      <c r="J56" s="18" t="s">
        <v>59</v>
      </c>
      <c r="K56" s="49">
        <v>417405</v>
      </c>
      <c r="L56" s="49">
        <v>436694</v>
      </c>
      <c r="M56" s="36" t="s">
        <v>1313</v>
      </c>
      <c r="N56" s="18" t="s">
        <v>35</v>
      </c>
      <c r="O56" s="67" t="s">
        <v>60</v>
      </c>
      <c r="P56" s="24" t="s">
        <v>173</v>
      </c>
      <c r="Q56" s="41"/>
    </row>
    <row r="57" spans="1:17" ht="14.45" hidden="1" customHeight="1" x14ac:dyDescent="0.3">
      <c r="A57" s="33"/>
      <c r="B57" s="18" t="s">
        <v>1994</v>
      </c>
      <c r="C57" s="39" t="s">
        <v>4193</v>
      </c>
      <c r="D57" s="35" t="s">
        <v>4126</v>
      </c>
      <c r="E57" s="18" t="s">
        <v>24</v>
      </c>
      <c r="F57" s="40" t="s">
        <v>242</v>
      </c>
      <c r="G57" s="40" t="s">
        <v>4192</v>
      </c>
      <c r="H57" s="50" t="s">
        <v>4194</v>
      </c>
      <c r="I57" s="40" t="s">
        <v>2201</v>
      </c>
      <c r="J57" s="18" t="s">
        <v>59</v>
      </c>
      <c r="K57" s="51" t="s">
        <v>3665</v>
      </c>
      <c r="L57" s="51" t="s">
        <v>3665</v>
      </c>
      <c r="M57" s="36" t="s">
        <v>1313</v>
      </c>
      <c r="N57" s="18" t="s">
        <v>35</v>
      </c>
      <c r="O57" s="77" t="s">
        <v>60</v>
      </c>
      <c r="P57" s="24" t="s">
        <v>173</v>
      </c>
      <c r="Q57" s="41"/>
    </row>
    <row r="58" spans="1:17" x14ac:dyDescent="0.25">
      <c r="A58" s="33"/>
      <c r="B58" s="18" t="s">
        <v>1994</v>
      </c>
      <c r="C58" s="33" t="s">
        <v>2202</v>
      </c>
      <c r="D58" s="35" t="s">
        <v>4126</v>
      </c>
      <c r="E58" s="18" t="s">
        <v>4103</v>
      </c>
      <c r="F58" s="35" t="s">
        <v>2203</v>
      </c>
      <c r="G58" s="35" t="s">
        <v>4127</v>
      </c>
      <c r="H58" s="50" t="s">
        <v>2204</v>
      </c>
      <c r="I58" s="35" t="s">
        <v>2205</v>
      </c>
      <c r="J58" s="18" t="s">
        <v>88</v>
      </c>
      <c r="K58" s="49">
        <v>575825</v>
      </c>
      <c r="L58" s="49">
        <v>223222</v>
      </c>
      <c r="M58" s="36" t="s">
        <v>4020</v>
      </c>
      <c r="N58" s="18" t="s">
        <v>22</v>
      </c>
      <c r="O58" s="67" t="s">
        <v>69</v>
      </c>
      <c r="P58" s="24" t="s">
        <v>82</v>
      </c>
      <c r="Q58" s="160"/>
    </row>
    <row r="59" spans="1:17" ht="14.45" hidden="1" customHeight="1" x14ac:dyDescent="0.3">
      <c r="A59" s="33"/>
      <c r="B59" s="18" t="s">
        <v>1994</v>
      </c>
      <c r="C59" s="33" t="s">
        <v>2206</v>
      </c>
      <c r="D59" s="35" t="s">
        <v>4126</v>
      </c>
      <c r="E59" s="18" t="s">
        <v>24</v>
      </c>
      <c r="F59" s="35" t="s">
        <v>243</v>
      </c>
      <c r="G59" s="35" t="s">
        <v>4124</v>
      </c>
      <c r="H59" s="50" t="s">
        <v>2207</v>
      </c>
      <c r="I59" s="35" t="s">
        <v>2208</v>
      </c>
      <c r="J59" s="18" t="s">
        <v>19</v>
      </c>
      <c r="K59" s="49">
        <v>304498</v>
      </c>
      <c r="L59" s="49">
        <v>228598</v>
      </c>
      <c r="M59" s="36" t="s">
        <v>33</v>
      </c>
      <c r="N59" s="18" t="s">
        <v>35</v>
      </c>
      <c r="O59" s="67" t="s">
        <v>33</v>
      </c>
      <c r="P59" s="24" t="s">
        <v>46</v>
      </c>
      <c r="Q59" s="41"/>
    </row>
    <row r="60" spans="1:17" x14ac:dyDescent="0.25">
      <c r="A60" s="33"/>
      <c r="B60" s="18" t="s">
        <v>1994</v>
      </c>
      <c r="C60" s="52" t="s">
        <v>2209</v>
      </c>
      <c r="D60" s="35" t="s">
        <v>4126</v>
      </c>
      <c r="E60" s="18" t="s">
        <v>4103</v>
      </c>
      <c r="F60" s="40" t="s">
        <v>2210</v>
      </c>
      <c r="G60" s="35" t="s">
        <v>2016</v>
      </c>
      <c r="H60" s="50" t="s">
        <v>2211</v>
      </c>
      <c r="I60" s="40" t="s">
        <v>2212</v>
      </c>
      <c r="J60" s="18" t="s">
        <v>88</v>
      </c>
      <c r="K60" s="51" t="s">
        <v>3665</v>
      </c>
      <c r="L60" s="51" t="s">
        <v>3665</v>
      </c>
      <c r="M60" s="36" t="s">
        <v>4001</v>
      </c>
      <c r="N60" s="18" t="s">
        <v>22</v>
      </c>
      <c r="O60" s="36" t="s">
        <v>89</v>
      </c>
      <c r="P60" s="24" t="s">
        <v>90</v>
      </c>
      <c r="Q60" s="160"/>
    </row>
    <row r="61" spans="1:17" x14ac:dyDescent="0.25">
      <c r="A61" s="33"/>
      <c r="B61" s="18" t="s">
        <v>1994</v>
      </c>
      <c r="C61" s="33" t="s">
        <v>2213</v>
      </c>
      <c r="D61" s="35" t="s">
        <v>4126</v>
      </c>
      <c r="E61" s="18" t="s">
        <v>4103</v>
      </c>
      <c r="F61" s="35" t="s">
        <v>2214</v>
      </c>
      <c r="G61" s="35" t="s">
        <v>4127</v>
      </c>
      <c r="H61" s="50" t="s">
        <v>2102</v>
      </c>
      <c r="I61" s="35" t="s">
        <v>2215</v>
      </c>
      <c r="J61" s="18" t="s">
        <v>88</v>
      </c>
      <c r="K61" s="49">
        <v>558838</v>
      </c>
      <c r="L61" s="49">
        <v>193529</v>
      </c>
      <c r="M61" s="36" t="s">
        <v>4020</v>
      </c>
      <c r="N61" s="18" t="s">
        <v>22</v>
      </c>
      <c r="O61" s="67" t="s">
        <v>69</v>
      </c>
      <c r="P61" s="24" t="s">
        <v>82</v>
      </c>
      <c r="Q61" s="160"/>
    </row>
    <row r="62" spans="1:17" ht="14.45" hidden="1" customHeight="1" x14ac:dyDescent="0.3">
      <c r="A62" s="33"/>
      <c r="B62" s="18" t="s">
        <v>1994</v>
      </c>
      <c r="C62" s="33" t="s">
        <v>2216</v>
      </c>
      <c r="D62" s="35" t="s">
        <v>4126</v>
      </c>
      <c r="E62" s="18" t="s">
        <v>24</v>
      </c>
      <c r="F62" s="35" t="s">
        <v>897</v>
      </c>
      <c r="G62" s="35" t="s">
        <v>812</v>
      </c>
      <c r="H62" s="50" t="s">
        <v>940</v>
      </c>
      <c r="I62" s="35" t="s">
        <v>951</v>
      </c>
      <c r="J62" s="18" t="s">
        <v>59</v>
      </c>
      <c r="K62" s="49">
        <v>457150</v>
      </c>
      <c r="L62" s="49">
        <v>339253</v>
      </c>
      <c r="M62" s="75" t="s">
        <v>105</v>
      </c>
      <c r="N62" s="18" t="s">
        <v>35</v>
      </c>
      <c r="O62" s="67" t="s">
        <v>169</v>
      </c>
      <c r="P62" s="24" t="s">
        <v>106</v>
      </c>
      <c r="Q62" s="41"/>
    </row>
    <row r="63" spans="1:17" ht="14.45" hidden="1" customHeight="1" x14ac:dyDescent="0.3">
      <c r="A63" s="33"/>
      <c r="B63" s="18" t="s">
        <v>1994</v>
      </c>
      <c r="C63" s="33" t="s">
        <v>2217</v>
      </c>
      <c r="D63" s="35" t="s">
        <v>4126</v>
      </c>
      <c r="E63" s="18" t="s">
        <v>24</v>
      </c>
      <c r="F63" s="35" t="s">
        <v>2218</v>
      </c>
      <c r="G63" s="35" t="s">
        <v>765</v>
      </c>
      <c r="H63" s="50" t="s">
        <v>2219</v>
      </c>
      <c r="I63" s="35" t="s">
        <v>2220</v>
      </c>
      <c r="J63" s="18" t="s">
        <v>19</v>
      </c>
      <c r="K63" s="49">
        <v>290690</v>
      </c>
      <c r="L63" s="49">
        <v>179676</v>
      </c>
      <c r="M63" s="36" t="s">
        <v>33</v>
      </c>
      <c r="N63" s="18" t="s">
        <v>35</v>
      </c>
      <c r="O63" s="67" t="s">
        <v>33</v>
      </c>
      <c r="P63" s="24" t="s">
        <v>36</v>
      </c>
      <c r="Q63" s="41"/>
    </row>
    <row r="64" spans="1:17" x14ac:dyDescent="0.25">
      <c r="A64" s="33"/>
      <c r="B64" s="18" t="s">
        <v>1994</v>
      </c>
      <c r="C64" s="33" t="s">
        <v>2221</v>
      </c>
      <c r="D64" s="35" t="s">
        <v>4126</v>
      </c>
      <c r="E64" s="18" t="s">
        <v>24</v>
      </c>
      <c r="F64" s="35" t="s">
        <v>272</v>
      </c>
      <c r="G64" s="35" t="s">
        <v>2103</v>
      </c>
      <c r="H64" s="50" t="s">
        <v>2222</v>
      </c>
      <c r="I64" s="35" t="s">
        <v>2223</v>
      </c>
      <c r="J64" s="18" t="s">
        <v>20</v>
      </c>
      <c r="K64" s="49">
        <v>329713</v>
      </c>
      <c r="L64" s="49">
        <v>137340</v>
      </c>
      <c r="M64" s="36" t="s">
        <v>21</v>
      </c>
      <c r="N64" s="18" t="s">
        <v>22</v>
      </c>
      <c r="O64" s="67" t="s">
        <v>21</v>
      </c>
      <c r="P64" s="24" t="s">
        <v>170</v>
      </c>
      <c r="Q64" s="160"/>
    </row>
    <row r="65" spans="1:17" ht="14.45" hidden="1" customHeight="1" x14ac:dyDescent="0.3">
      <c r="A65" s="33"/>
      <c r="B65" s="18" t="s">
        <v>1994</v>
      </c>
      <c r="C65" s="33" t="s">
        <v>2224</v>
      </c>
      <c r="D65" s="35" t="s">
        <v>4126</v>
      </c>
      <c r="E65" s="18" t="s">
        <v>4103</v>
      </c>
      <c r="F65" s="35" t="s">
        <v>2225</v>
      </c>
      <c r="G65" s="35" t="s">
        <v>4145</v>
      </c>
      <c r="H65" s="50" t="s">
        <v>2226</v>
      </c>
      <c r="I65" s="35" t="s">
        <v>2227</v>
      </c>
      <c r="J65" s="18" t="s">
        <v>59</v>
      </c>
      <c r="K65" s="49">
        <v>517387</v>
      </c>
      <c r="L65" s="49">
        <v>467216</v>
      </c>
      <c r="M65" s="36" t="s">
        <v>1313</v>
      </c>
      <c r="N65" s="18" t="s">
        <v>35</v>
      </c>
      <c r="O65" s="67" t="s">
        <v>60</v>
      </c>
      <c r="P65" s="24" t="s">
        <v>112</v>
      </c>
      <c r="Q65" s="41"/>
    </row>
    <row r="66" spans="1:17" x14ac:dyDescent="0.25">
      <c r="A66" s="33"/>
      <c r="B66" s="18" t="s">
        <v>1994</v>
      </c>
      <c r="C66" s="33" t="s">
        <v>2228</v>
      </c>
      <c r="D66" s="35" t="s">
        <v>4126</v>
      </c>
      <c r="E66" s="18" t="s">
        <v>4103</v>
      </c>
      <c r="F66" s="35" t="s">
        <v>2229</v>
      </c>
      <c r="G66" s="35" t="s">
        <v>4122</v>
      </c>
      <c r="H66" s="50" t="s">
        <v>2230</v>
      </c>
      <c r="I66" s="35" t="s">
        <v>2231</v>
      </c>
      <c r="J66" s="18" t="s">
        <v>20</v>
      </c>
      <c r="K66" s="49">
        <v>346220</v>
      </c>
      <c r="L66" s="49">
        <v>92997</v>
      </c>
      <c r="M66" s="36" t="s">
        <v>21</v>
      </c>
      <c r="N66" s="18" t="s">
        <v>22</v>
      </c>
      <c r="O66" s="67" t="s">
        <v>21</v>
      </c>
      <c r="P66" s="24" t="s">
        <v>171</v>
      </c>
      <c r="Q66" s="160"/>
    </row>
    <row r="67" spans="1:17" ht="14.45" hidden="1" customHeight="1" x14ac:dyDescent="0.3">
      <c r="A67" s="33"/>
      <c r="B67" s="18" t="s">
        <v>1994</v>
      </c>
      <c r="C67" s="33" t="s">
        <v>2232</v>
      </c>
      <c r="D67" s="35" t="s">
        <v>4126</v>
      </c>
      <c r="E67" s="18" t="s">
        <v>4103</v>
      </c>
      <c r="F67" s="35" t="s">
        <v>489</v>
      </c>
      <c r="G67" s="35" t="s">
        <v>4186</v>
      </c>
      <c r="H67" s="50" t="s">
        <v>2233</v>
      </c>
      <c r="I67" s="35" t="s">
        <v>2234</v>
      </c>
      <c r="J67" s="18" t="s">
        <v>19</v>
      </c>
      <c r="K67" s="49">
        <v>391652</v>
      </c>
      <c r="L67" s="49">
        <v>287384</v>
      </c>
      <c r="M67" s="75" t="s">
        <v>169</v>
      </c>
      <c r="N67" s="18" t="s">
        <v>35</v>
      </c>
      <c r="O67" s="67" t="s">
        <v>169</v>
      </c>
      <c r="P67" s="24" t="s">
        <v>231</v>
      </c>
      <c r="Q67" s="41"/>
    </row>
    <row r="68" spans="1:17" x14ac:dyDescent="0.25">
      <c r="A68" s="33"/>
      <c r="B68" s="18" t="s">
        <v>1994</v>
      </c>
      <c r="C68" s="33" t="s">
        <v>2235</v>
      </c>
      <c r="D68" s="35" t="s">
        <v>4126</v>
      </c>
      <c r="E68" s="18" t="s">
        <v>24</v>
      </c>
      <c r="F68" s="35" t="s">
        <v>2236</v>
      </c>
      <c r="G68" s="35" t="s">
        <v>641</v>
      </c>
      <c r="H68" s="50" t="s">
        <v>2237</v>
      </c>
      <c r="I68" s="35" t="s">
        <v>2238</v>
      </c>
      <c r="J68" s="18" t="s">
        <v>20</v>
      </c>
      <c r="K68" s="49">
        <v>531890</v>
      </c>
      <c r="L68" s="49">
        <v>109263</v>
      </c>
      <c r="M68" s="36" t="s">
        <v>4020</v>
      </c>
      <c r="N68" s="18" t="s">
        <v>22</v>
      </c>
      <c r="O68" s="67" t="s">
        <v>69</v>
      </c>
      <c r="P68" s="24" t="s">
        <v>323</v>
      </c>
      <c r="Q68" s="160"/>
    </row>
    <row r="69" spans="1:17" x14ac:dyDescent="0.25">
      <c r="A69" s="33"/>
      <c r="B69" s="18" t="s">
        <v>1994</v>
      </c>
      <c r="C69" s="33" t="s">
        <v>2239</v>
      </c>
      <c r="D69" s="35" t="s">
        <v>4126</v>
      </c>
      <c r="E69" s="18" t="s">
        <v>24</v>
      </c>
      <c r="F69" s="35" t="s">
        <v>2240</v>
      </c>
      <c r="G69" s="35" t="s">
        <v>2016</v>
      </c>
      <c r="H69" s="50" t="s">
        <v>2241</v>
      </c>
      <c r="I69" s="35" t="s">
        <v>2242</v>
      </c>
      <c r="J69" s="18" t="s">
        <v>88</v>
      </c>
      <c r="K69" s="49">
        <v>531067</v>
      </c>
      <c r="L69" s="49">
        <v>175729</v>
      </c>
      <c r="M69" s="36" t="s">
        <v>4001</v>
      </c>
      <c r="N69" s="18" t="s">
        <v>22</v>
      </c>
      <c r="O69" s="67" t="s">
        <v>89</v>
      </c>
      <c r="P69" s="24" t="s">
        <v>172</v>
      </c>
      <c r="Q69" s="160"/>
    </row>
    <row r="70" spans="1:17" ht="14.45" hidden="1" customHeight="1" x14ac:dyDescent="0.3">
      <c r="A70" s="33"/>
      <c r="B70" s="18" t="s">
        <v>1994</v>
      </c>
      <c r="C70" s="33" t="s">
        <v>2243</v>
      </c>
      <c r="D70" s="35" t="s">
        <v>4126</v>
      </c>
      <c r="E70" s="18" t="s">
        <v>4103</v>
      </c>
      <c r="F70" s="35" t="s">
        <v>2244</v>
      </c>
      <c r="G70" s="35" t="s">
        <v>4186</v>
      </c>
      <c r="H70" s="24" t="s">
        <v>2244</v>
      </c>
      <c r="I70" s="35" t="s">
        <v>2245</v>
      </c>
      <c r="J70" s="18" t="s">
        <v>19</v>
      </c>
      <c r="K70" s="49">
        <v>411710</v>
      </c>
      <c r="L70" s="49">
        <v>289101</v>
      </c>
      <c r="M70" s="75" t="s">
        <v>169</v>
      </c>
      <c r="N70" s="18" t="s">
        <v>35</v>
      </c>
      <c r="O70" s="67" t="s">
        <v>169</v>
      </c>
      <c r="P70" s="25" t="s">
        <v>174</v>
      </c>
      <c r="Q70" s="41"/>
    </row>
    <row r="71" spans="1:17" x14ac:dyDescent="0.25">
      <c r="A71" s="33"/>
      <c r="B71" s="18" t="s">
        <v>1994</v>
      </c>
      <c r="C71" s="33" t="s">
        <v>2246</v>
      </c>
      <c r="D71" s="35" t="s">
        <v>4126</v>
      </c>
      <c r="E71" s="18" t="s">
        <v>24</v>
      </c>
      <c r="F71" s="35" t="s">
        <v>275</v>
      </c>
      <c r="G71" s="35" t="s">
        <v>2016</v>
      </c>
      <c r="H71" s="24" t="s">
        <v>2247</v>
      </c>
      <c r="I71" s="35" t="s">
        <v>2248</v>
      </c>
      <c r="J71" s="18" t="s">
        <v>88</v>
      </c>
      <c r="K71" s="49">
        <v>540410</v>
      </c>
      <c r="L71" s="49">
        <v>169463</v>
      </c>
      <c r="M71" s="36" t="s">
        <v>4001</v>
      </c>
      <c r="N71" s="18" t="s">
        <v>22</v>
      </c>
      <c r="O71" s="67" t="s">
        <v>89</v>
      </c>
      <c r="P71" s="25" t="s">
        <v>172</v>
      </c>
      <c r="Q71" s="160"/>
    </row>
    <row r="72" spans="1:17" ht="14.45" hidden="1" customHeight="1" x14ac:dyDescent="0.3">
      <c r="A72" s="33"/>
      <c r="B72" s="18" t="s">
        <v>1994</v>
      </c>
      <c r="C72" s="33" t="s">
        <v>2249</v>
      </c>
      <c r="D72" s="35" t="s">
        <v>4126</v>
      </c>
      <c r="E72" s="18" t="s">
        <v>4103</v>
      </c>
      <c r="F72" s="35" t="s">
        <v>2250</v>
      </c>
      <c r="G72" s="35" t="s">
        <v>812</v>
      </c>
      <c r="H72" s="24"/>
      <c r="I72" s="40" t="s">
        <v>2251</v>
      </c>
      <c r="J72" s="18" t="s">
        <v>59</v>
      </c>
      <c r="K72" s="49">
        <v>454182</v>
      </c>
      <c r="L72" s="49">
        <v>346240</v>
      </c>
      <c r="M72" s="75" t="s">
        <v>105</v>
      </c>
      <c r="N72" s="18" t="s">
        <v>35</v>
      </c>
      <c r="O72" s="36" t="s">
        <v>169</v>
      </c>
      <c r="P72" s="25" t="s">
        <v>106</v>
      </c>
      <c r="Q72" s="41"/>
    </row>
    <row r="73" spans="1:17" ht="14.45" hidden="1" customHeight="1" x14ac:dyDescent="0.3">
      <c r="A73" s="33"/>
      <c r="B73" s="18" t="s">
        <v>1994</v>
      </c>
      <c r="C73" s="33" t="s">
        <v>2252</v>
      </c>
      <c r="D73" s="35" t="s">
        <v>4126</v>
      </c>
      <c r="E73" s="18" t="s">
        <v>4103</v>
      </c>
      <c r="F73" s="35" t="s">
        <v>201</v>
      </c>
      <c r="G73" s="35" t="s">
        <v>55</v>
      </c>
      <c r="H73" s="24" t="s">
        <v>2253</v>
      </c>
      <c r="I73" s="35" t="s">
        <v>2254</v>
      </c>
      <c r="J73" s="18" t="s">
        <v>19</v>
      </c>
      <c r="K73" s="49">
        <v>385684</v>
      </c>
      <c r="L73" s="49">
        <v>435154</v>
      </c>
      <c r="M73" s="36" t="s">
        <v>47</v>
      </c>
      <c r="N73" s="18" t="s">
        <v>35</v>
      </c>
      <c r="O73" s="67" t="s">
        <v>47</v>
      </c>
      <c r="P73" s="25" t="s">
        <v>48</v>
      </c>
      <c r="Q73" s="41" t="s">
        <v>4222</v>
      </c>
    </row>
    <row r="74" spans="1:17" ht="14.45" hidden="1" customHeight="1" x14ac:dyDescent="0.3">
      <c r="A74" s="33"/>
      <c r="B74" s="18" t="s">
        <v>1994</v>
      </c>
      <c r="C74" s="33" t="s">
        <v>2255</v>
      </c>
      <c r="D74" s="35" t="s">
        <v>4126</v>
      </c>
      <c r="E74" s="18" t="s">
        <v>24</v>
      </c>
      <c r="F74" s="35" t="s">
        <v>2256</v>
      </c>
      <c r="G74" s="35" t="s">
        <v>208</v>
      </c>
      <c r="H74" s="24" t="s">
        <v>2257</v>
      </c>
      <c r="I74" s="35" t="s">
        <v>316</v>
      </c>
      <c r="J74" s="18" t="s">
        <v>19</v>
      </c>
      <c r="K74" s="49">
        <v>424929</v>
      </c>
      <c r="L74" s="49">
        <v>323473</v>
      </c>
      <c r="M74" s="75" t="s">
        <v>169</v>
      </c>
      <c r="N74" s="18" t="s">
        <v>35</v>
      </c>
      <c r="O74" s="67" t="s">
        <v>169</v>
      </c>
      <c r="P74" s="25" t="s">
        <v>231</v>
      </c>
      <c r="Q74" s="41"/>
    </row>
    <row r="75" spans="1:17" ht="14.45" hidden="1" customHeight="1" x14ac:dyDescent="0.3">
      <c r="A75" s="98"/>
      <c r="B75" s="18" t="s">
        <v>1994</v>
      </c>
      <c r="C75" s="33" t="s">
        <v>2258</v>
      </c>
      <c r="D75" s="35" t="s">
        <v>4126</v>
      </c>
      <c r="E75" s="18" t="s">
        <v>24</v>
      </c>
      <c r="F75" s="35" t="s">
        <v>202</v>
      </c>
      <c r="G75" s="40" t="s">
        <v>4128</v>
      </c>
      <c r="H75" s="24" t="s">
        <v>2259</v>
      </c>
      <c r="I75" s="35" t="s">
        <v>2260</v>
      </c>
      <c r="J75" s="18" t="s">
        <v>19</v>
      </c>
      <c r="K75" s="49">
        <v>379980</v>
      </c>
      <c r="L75" s="49">
        <v>410765</v>
      </c>
      <c r="M75" s="36" t="s">
        <v>47</v>
      </c>
      <c r="N75" s="18" t="s">
        <v>35</v>
      </c>
      <c r="O75" s="67" t="s">
        <v>47</v>
      </c>
      <c r="P75" s="25" t="s">
        <v>2019</v>
      </c>
      <c r="Q75" s="41"/>
    </row>
    <row r="76" spans="1:17" ht="14.45" hidden="1" customHeight="1" x14ac:dyDescent="0.3">
      <c r="A76" s="33"/>
      <c r="B76" s="18" t="s">
        <v>1994</v>
      </c>
      <c r="C76" s="33" t="s">
        <v>2261</v>
      </c>
      <c r="D76" s="35" t="s">
        <v>4126</v>
      </c>
      <c r="E76" s="18" t="s">
        <v>24</v>
      </c>
      <c r="F76" s="35" t="s">
        <v>2262</v>
      </c>
      <c r="G76" s="35" t="s">
        <v>4120</v>
      </c>
      <c r="H76" s="24" t="s">
        <v>2263</v>
      </c>
      <c r="I76" s="35" t="s">
        <v>2264</v>
      </c>
      <c r="J76" s="18" t="s">
        <v>59</v>
      </c>
      <c r="K76" s="49">
        <v>406224</v>
      </c>
      <c r="L76" s="49">
        <v>373424</v>
      </c>
      <c r="M76" s="75" t="s">
        <v>105</v>
      </c>
      <c r="N76" s="18" t="s">
        <v>35</v>
      </c>
      <c r="O76" s="67" t="s">
        <v>169</v>
      </c>
      <c r="P76" s="25" t="s">
        <v>106</v>
      </c>
      <c r="Q76" s="41"/>
    </row>
    <row r="77" spans="1:17" ht="14.45" hidden="1" customHeight="1" x14ac:dyDescent="0.3">
      <c r="A77" s="33"/>
      <c r="B77" s="18" t="s">
        <v>1994</v>
      </c>
      <c r="C77" s="33" t="s">
        <v>2265</v>
      </c>
      <c r="D77" s="35" t="s">
        <v>4126</v>
      </c>
      <c r="E77" s="18" t="s">
        <v>24</v>
      </c>
      <c r="F77" s="35" t="s">
        <v>203</v>
      </c>
      <c r="G77" s="35" t="s">
        <v>1323</v>
      </c>
      <c r="H77" s="33" t="s">
        <v>2266</v>
      </c>
      <c r="I77" s="35" t="s">
        <v>2267</v>
      </c>
      <c r="J77" s="18" t="s">
        <v>19</v>
      </c>
      <c r="K77" s="49">
        <v>248587</v>
      </c>
      <c r="L77" s="49">
        <v>362994</v>
      </c>
      <c r="M77" s="36" t="s">
        <v>33</v>
      </c>
      <c r="N77" s="18" t="s">
        <v>35</v>
      </c>
      <c r="O77" s="67" t="s">
        <v>33</v>
      </c>
      <c r="P77" s="25" t="s">
        <v>37</v>
      </c>
      <c r="Q77" s="41"/>
    </row>
    <row r="78" spans="1:17" ht="14.45" hidden="1" customHeight="1" x14ac:dyDescent="0.3">
      <c r="A78" s="33"/>
      <c r="B78" s="18" t="s">
        <v>1994</v>
      </c>
      <c r="C78" s="33" t="s">
        <v>2268</v>
      </c>
      <c r="D78" s="35" t="s">
        <v>4126</v>
      </c>
      <c r="E78" s="18" t="s">
        <v>4103</v>
      </c>
      <c r="F78" s="35" t="s">
        <v>2269</v>
      </c>
      <c r="G78" s="35" t="s">
        <v>4134</v>
      </c>
      <c r="H78" s="33" t="s">
        <v>2270</v>
      </c>
      <c r="I78" s="35" t="s">
        <v>2271</v>
      </c>
      <c r="J78" s="18" t="s">
        <v>19</v>
      </c>
      <c r="K78" s="49">
        <v>315635</v>
      </c>
      <c r="L78" s="49">
        <v>186376</v>
      </c>
      <c r="M78" s="36" t="s">
        <v>33</v>
      </c>
      <c r="N78" s="18" t="s">
        <v>35</v>
      </c>
      <c r="O78" s="67" t="s">
        <v>33</v>
      </c>
      <c r="P78" s="25" t="s">
        <v>36</v>
      </c>
      <c r="Q78" s="41"/>
    </row>
    <row r="79" spans="1:17" x14ac:dyDescent="0.25">
      <c r="A79" s="33"/>
      <c r="B79" s="18" t="s">
        <v>1994</v>
      </c>
      <c r="C79" s="33" t="s">
        <v>2272</v>
      </c>
      <c r="D79" s="35" t="s">
        <v>4126</v>
      </c>
      <c r="E79" s="18" t="s">
        <v>4103</v>
      </c>
      <c r="F79" s="35" t="s">
        <v>2273</v>
      </c>
      <c r="G79" s="35" t="s">
        <v>4181</v>
      </c>
      <c r="H79" s="33" t="s">
        <v>2274</v>
      </c>
      <c r="I79" s="35" t="s">
        <v>2275</v>
      </c>
      <c r="J79" s="18" t="s">
        <v>20</v>
      </c>
      <c r="K79" s="49">
        <v>487748</v>
      </c>
      <c r="L79" s="49">
        <v>160786</v>
      </c>
      <c r="M79" s="36" t="s">
        <v>4020</v>
      </c>
      <c r="N79" s="18" t="s">
        <v>22</v>
      </c>
      <c r="O79" s="67" t="s">
        <v>69</v>
      </c>
      <c r="P79" s="25" t="s">
        <v>323</v>
      </c>
      <c r="Q79" s="160"/>
    </row>
    <row r="80" spans="1:17" x14ac:dyDescent="0.25">
      <c r="A80" s="33"/>
      <c r="B80" s="18" t="s">
        <v>1994</v>
      </c>
      <c r="C80" s="33" t="s">
        <v>2276</v>
      </c>
      <c r="D80" s="35" t="s">
        <v>4126</v>
      </c>
      <c r="E80" s="18" t="s">
        <v>24</v>
      </c>
      <c r="F80" s="35" t="s">
        <v>2277</v>
      </c>
      <c r="G80" s="35" t="s">
        <v>4121</v>
      </c>
      <c r="H80" s="33" t="s">
        <v>2278</v>
      </c>
      <c r="I80" s="35" t="s">
        <v>2279</v>
      </c>
      <c r="J80" s="18" t="s">
        <v>20</v>
      </c>
      <c r="K80" s="49">
        <v>164552</v>
      </c>
      <c r="L80" s="49">
        <v>39683</v>
      </c>
      <c r="M80" s="36" t="s">
        <v>21</v>
      </c>
      <c r="N80" s="18" t="s">
        <v>22</v>
      </c>
      <c r="O80" s="67" t="s">
        <v>21</v>
      </c>
      <c r="P80" s="25" t="s">
        <v>76</v>
      </c>
      <c r="Q80" s="160"/>
    </row>
    <row r="81" spans="1:17" x14ac:dyDescent="0.25">
      <c r="A81" s="33"/>
      <c r="B81" s="18" t="s">
        <v>1994</v>
      </c>
      <c r="C81" s="33" t="s">
        <v>2280</v>
      </c>
      <c r="D81" s="35" t="s">
        <v>4126</v>
      </c>
      <c r="E81" s="18" t="s">
        <v>24</v>
      </c>
      <c r="F81" s="35" t="s">
        <v>2281</v>
      </c>
      <c r="G81" s="35" t="s">
        <v>344</v>
      </c>
      <c r="H81" s="33" t="s">
        <v>337</v>
      </c>
      <c r="I81" s="35" t="s">
        <v>2282</v>
      </c>
      <c r="J81" s="18" t="s">
        <v>88</v>
      </c>
      <c r="K81" s="49">
        <v>545574</v>
      </c>
      <c r="L81" s="49">
        <v>258289</v>
      </c>
      <c r="M81" s="36" t="s">
        <v>4020</v>
      </c>
      <c r="N81" s="18" t="s">
        <v>22</v>
      </c>
      <c r="O81" s="67" t="s">
        <v>69</v>
      </c>
      <c r="P81" s="25" t="s">
        <v>322</v>
      </c>
      <c r="Q81" s="160"/>
    </row>
    <row r="82" spans="1:17" ht="14.45" hidden="1" customHeight="1" x14ac:dyDescent="0.3">
      <c r="A82" s="33"/>
      <c r="B82" s="18" t="s">
        <v>1994</v>
      </c>
      <c r="C82" s="33" t="s">
        <v>2283</v>
      </c>
      <c r="D82" s="35" t="s">
        <v>4126</v>
      </c>
      <c r="E82" s="18" t="s">
        <v>24</v>
      </c>
      <c r="F82" s="35" t="s">
        <v>204</v>
      </c>
      <c r="G82" s="35" t="s">
        <v>208</v>
      </c>
      <c r="H82" s="33" t="s">
        <v>2284</v>
      </c>
      <c r="I82" s="35" t="s">
        <v>2285</v>
      </c>
      <c r="J82" s="18" t="s">
        <v>19</v>
      </c>
      <c r="K82" s="49">
        <v>397845</v>
      </c>
      <c r="L82" s="49">
        <v>310024</v>
      </c>
      <c r="M82" s="75" t="s">
        <v>169</v>
      </c>
      <c r="N82" s="18" t="s">
        <v>35</v>
      </c>
      <c r="O82" s="67" t="s">
        <v>169</v>
      </c>
      <c r="P82" s="25" t="s">
        <v>231</v>
      </c>
      <c r="Q82" s="41"/>
    </row>
    <row r="83" spans="1:17" x14ac:dyDescent="0.25">
      <c r="A83" s="33"/>
      <c r="B83" s="18" t="s">
        <v>1994</v>
      </c>
      <c r="C83" s="33" t="s">
        <v>2286</v>
      </c>
      <c r="D83" s="35" t="s">
        <v>4126</v>
      </c>
      <c r="E83" s="18" t="s">
        <v>24</v>
      </c>
      <c r="F83" s="35" t="s">
        <v>339</v>
      </c>
      <c r="G83" s="35" t="s">
        <v>4146</v>
      </c>
      <c r="H83" s="33" t="s">
        <v>2287</v>
      </c>
      <c r="I83" s="35" t="s">
        <v>2288</v>
      </c>
      <c r="J83" s="18" t="s">
        <v>20</v>
      </c>
      <c r="K83" s="49">
        <v>614896</v>
      </c>
      <c r="L83" s="49">
        <v>157454</v>
      </c>
      <c r="M83" s="36" t="s">
        <v>4020</v>
      </c>
      <c r="N83" s="18" t="s">
        <v>22</v>
      </c>
      <c r="O83" s="67" t="s">
        <v>69</v>
      </c>
      <c r="P83" s="25" t="s">
        <v>70</v>
      </c>
      <c r="Q83" s="160"/>
    </row>
    <row r="84" spans="1:17" ht="14.45" hidden="1" customHeight="1" x14ac:dyDescent="0.3">
      <c r="A84" s="33"/>
      <c r="B84" s="18" t="s">
        <v>1994</v>
      </c>
      <c r="C84" s="33" t="s">
        <v>2289</v>
      </c>
      <c r="D84" s="35" t="s">
        <v>4126</v>
      </c>
      <c r="E84" s="18" t="s">
        <v>4103</v>
      </c>
      <c r="F84" s="35" t="s">
        <v>2290</v>
      </c>
      <c r="G84" s="35" t="s">
        <v>765</v>
      </c>
      <c r="H84" s="33" t="s">
        <v>2291</v>
      </c>
      <c r="I84" s="35" t="s">
        <v>2292</v>
      </c>
      <c r="J84" s="18" t="s">
        <v>19</v>
      </c>
      <c r="K84" s="49">
        <v>316498</v>
      </c>
      <c r="L84" s="49">
        <v>176620</v>
      </c>
      <c r="M84" s="36" t="s">
        <v>33</v>
      </c>
      <c r="N84" s="18" t="s">
        <v>35</v>
      </c>
      <c r="O84" s="67" t="s">
        <v>33</v>
      </c>
      <c r="P84" s="25" t="s">
        <v>36</v>
      </c>
      <c r="Q84" s="41"/>
    </row>
    <row r="85" spans="1:17" ht="14.45" hidden="1" customHeight="1" x14ac:dyDescent="0.3">
      <c r="A85" s="33"/>
      <c r="B85" s="18" t="s">
        <v>1994</v>
      </c>
      <c r="C85" s="52" t="s">
        <v>2293</v>
      </c>
      <c r="D85" s="35" t="s">
        <v>4126</v>
      </c>
      <c r="E85" s="18" t="s">
        <v>24</v>
      </c>
      <c r="F85" s="40" t="s">
        <v>340</v>
      </c>
      <c r="G85" s="40" t="s">
        <v>765</v>
      </c>
      <c r="H85" s="44" t="s">
        <v>2294</v>
      </c>
      <c r="I85" s="40" t="s">
        <v>2295</v>
      </c>
      <c r="J85" s="18" t="s">
        <v>19</v>
      </c>
      <c r="K85" s="53">
        <v>318828</v>
      </c>
      <c r="L85" s="53">
        <v>174670</v>
      </c>
      <c r="M85" s="36" t="s">
        <v>33</v>
      </c>
      <c r="N85" s="18" t="s">
        <v>35</v>
      </c>
      <c r="O85" s="36" t="s">
        <v>33</v>
      </c>
      <c r="P85" s="25" t="s">
        <v>36</v>
      </c>
      <c r="Q85" s="41"/>
    </row>
    <row r="86" spans="1:17" ht="14.45" hidden="1" customHeight="1" x14ac:dyDescent="0.3">
      <c r="A86" s="33"/>
      <c r="B86" s="18" t="s">
        <v>1994</v>
      </c>
      <c r="C86" s="33" t="s">
        <v>2296</v>
      </c>
      <c r="D86" s="35" t="s">
        <v>4126</v>
      </c>
      <c r="E86" s="18" t="s">
        <v>4103</v>
      </c>
      <c r="F86" s="35" t="s">
        <v>340</v>
      </c>
      <c r="G86" s="35" t="s">
        <v>765</v>
      </c>
      <c r="H86" s="33" t="s">
        <v>2297</v>
      </c>
      <c r="I86" s="35" t="s">
        <v>2298</v>
      </c>
      <c r="J86" s="18" t="s">
        <v>19</v>
      </c>
      <c r="K86" s="49">
        <v>317844</v>
      </c>
      <c r="L86" s="49">
        <v>177201</v>
      </c>
      <c r="M86" s="36" t="s">
        <v>33</v>
      </c>
      <c r="N86" s="18" t="s">
        <v>35</v>
      </c>
      <c r="O86" s="67" t="s">
        <v>33</v>
      </c>
      <c r="P86" s="25" t="s">
        <v>36</v>
      </c>
      <c r="Q86" s="41"/>
    </row>
    <row r="87" spans="1:17" ht="14.45" hidden="1" customHeight="1" x14ac:dyDescent="0.3">
      <c r="A87" s="33"/>
      <c r="B87" s="18" t="s">
        <v>1994</v>
      </c>
      <c r="C87" s="33" t="s">
        <v>2299</v>
      </c>
      <c r="D87" s="35" t="s">
        <v>4126</v>
      </c>
      <c r="E87" s="18" t="s">
        <v>24</v>
      </c>
      <c r="F87" s="35" t="s">
        <v>240</v>
      </c>
      <c r="G87" s="35" t="s">
        <v>4124</v>
      </c>
      <c r="H87" s="33" t="s">
        <v>2300</v>
      </c>
      <c r="I87" s="35" t="s">
        <v>253</v>
      </c>
      <c r="J87" s="18" t="s">
        <v>19</v>
      </c>
      <c r="K87" s="49">
        <v>245916</v>
      </c>
      <c r="L87" s="49">
        <v>262937</v>
      </c>
      <c r="M87" s="36" t="s">
        <v>33</v>
      </c>
      <c r="N87" s="18" t="s">
        <v>35</v>
      </c>
      <c r="O87" s="67" t="s">
        <v>33</v>
      </c>
      <c r="P87" s="25" t="s">
        <v>46</v>
      </c>
      <c r="Q87" s="41"/>
    </row>
    <row r="88" spans="1:17" ht="14.45" hidden="1" customHeight="1" x14ac:dyDescent="0.3">
      <c r="A88" s="33"/>
      <c r="B88" s="18" t="s">
        <v>1994</v>
      </c>
      <c r="C88" s="33" t="s">
        <v>2301</v>
      </c>
      <c r="D88" s="35" t="s">
        <v>4126</v>
      </c>
      <c r="E88" s="18" t="s">
        <v>24</v>
      </c>
      <c r="F88" s="35" t="s">
        <v>341</v>
      </c>
      <c r="G88" s="35" t="s">
        <v>4119</v>
      </c>
      <c r="H88" s="33" t="s">
        <v>2302</v>
      </c>
      <c r="I88" s="35" t="s">
        <v>2303</v>
      </c>
      <c r="J88" s="18" t="s">
        <v>19</v>
      </c>
      <c r="K88" s="49">
        <v>340011</v>
      </c>
      <c r="L88" s="49">
        <v>556278</v>
      </c>
      <c r="M88" s="36" t="s">
        <v>47</v>
      </c>
      <c r="N88" s="18" t="s">
        <v>35</v>
      </c>
      <c r="O88" s="67" t="s">
        <v>47</v>
      </c>
      <c r="P88" s="25" t="s">
        <v>48</v>
      </c>
      <c r="Q88" s="41"/>
    </row>
    <row r="89" spans="1:17" x14ac:dyDescent="0.25">
      <c r="A89" s="33"/>
      <c r="B89" s="18" t="s">
        <v>1994</v>
      </c>
      <c r="C89" s="33" t="s">
        <v>2304</v>
      </c>
      <c r="D89" s="35" t="s">
        <v>4126</v>
      </c>
      <c r="E89" s="18" t="s">
        <v>4103</v>
      </c>
      <c r="F89" s="35" t="s">
        <v>2305</v>
      </c>
      <c r="G89" s="35" t="s">
        <v>2016</v>
      </c>
      <c r="H89" s="33" t="s">
        <v>2306</v>
      </c>
      <c r="I89" s="35" t="s">
        <v>2307</v>
      </c>
      <c r="J89" s="18" t="s">
        <v>88</v>
      </c>
      <c r="K89" s="49">
        <v>538002</v>
      </c>
      <c r="L89" s="49">
        <v>172105</v>
      </c>
      <c r="M89" s="36" t="s">
        <v>4001</v>
      </c>
      <c r="N89" s="18" t="s">
        <v>22</v>
      </c>
      <c r="O89" s="67" t="s">
        <v>89</v>
      </c>
      <c r="P89" s="25" t="s">
        <v>172</v>
      </c>
      <c r="Q89" s="160"/>
    </row>
    <row r="90" spans="1:17" ht="14.45" hidden="1" customHeight="1" x14ac:dyDescent="0.3">
      <c r="A90" s="33"/>
      <c r="B90" s="18" t="s">
        <v>1994</v>
      </c>
      <c r="C90" s="46" t="s">
        <v>2308</v>
      </c>
      <c r="D90" s="35" t="s">
        <v>4126</v>
      </c>
      <c r="E90" s="18" t="s">
        <v>4103</v>
      </c>
      <c r="F90" s="40" t="s">
        <v>897</v>
      </c>
      <c r="G90" s="40" t="s">
        <v>812</v>
      </c>
      <c r="H90" s="46"/>
      <c r="I90" s="40" t="s">
        <v>2309</v>
      </c>
      <c r="J90" s="18" t="s">
        <v>59</v>
      </c>
      <c r="K90" s="51" t="s">
        <v>3665</v>
      </c>
      <c r="L90" s="51" t="s">
        <v>3665</v>
      </c>
      <c r="M90" s="75" t="s">
        <v>105</v>
      </c>
      <c r="N90" s="18" t="s">
        <v>35</v>
      </c>
      <c r="O90" s="36" t="s">
        <v>169</v>
      </c>
      <c r="P90" s="25" t="s">
        <v>106</v>
      </c>
      <c r="Q90" s="41"/>
    </row>
    <row r="91" spans="1:17" x14ac:dyDescent="0.25">
      <c r="A91" s="33"/>
      <c r="B91" s="18" t="s">
        <v>1994</v>
      </c>
      <c r="C91" s="39" t="s">
        <v>2310</v>
      </c>
      <c r="D91" s="35" t="s">
        <v>4126</v>
      </c>
      <c r="E91" s="18" t="s">
        <v>24</v>
      </c>
      <c r="F91" s="35" t="s">
        <v>2311</v>
      </c>
      <c r="G91" s="35" t="s">
        <v>4114</v>
      </c>
      <c r="H91" s="24" t="s">
        <v>2312</v>
      </c>
      <c r="I91" s="35" t="s">
        <v>2313</v>
      </c>
      <c r="J91" s="18" t="s">
        <v>88</v>
      </c>
      <c r="K91" s="51" t="s">
        <v>3665</v>
      </c>
      <c r="L91" s="51" t="s">
        <v>3665</v>
      </c>
      <c r="M91" s="36" t="s">
        <v>4001</v>
      </c>
      <c r="N91" s="18" t="s">
        <v>22</v>
      </c>
      <c r="O91" s="67" t="s">
        <v>89</v>
      </c>
      <c r="P91" s="25" t="s">
        <v>172</v>
      </c>
      <c r="Q91" s="160"/>
    </row>
    <row r="92" spans="1:17" ht="14.45" hidden="1" customHeight="1" x14ac:dyDescent="0.3">
      <c r="A92" s="33"/>
      <c r="B92" s="18" t="s">
        <v>1994</v>
      </c>
      <c r="C92" s="33" t="s">
        <v>2314</v>
      </c>
      <c r="D92" s="35" t="s">
        <v>4126</v>
      </c>
      <c r="E92" s="18" t="s">
        <v>24</v>
      </c>
      <c r="F92" s="35" t="s">
        <v>2315</v>
      </c>
      <c r="G92" s="35" t="s">
        <v>4186</v>
      </c>
      <c r="H92" s="33" t="s">
        <v>2315</v>
      </c>
      <c r="I92" s="35" t="s">
        <v>2316</v>
      </c>
      <c r="J92" s="18" t="s">
        <v>19</v>
      </c>
      <c r="K92" s="49">
        <v>435939</v>
      </c>
      <c r="L92" s="49">
        <v>276700</v>
      </c>
      <c r="M92" s="75" t="s">
        <v>169</v>
      </c>
      <c r="N92" s="18" t="s">
        <v>35</v>
      </c>
      <c r="O92" s="67" t="s">
        <v>169</v>
      </c>
      <c r="P92" s="25" t="s">
        <v>174</v>
      </c>
      <c r="Q92" s="41"/>
    </row>
    <row r="93" spans="1:17" ht="14.45" hidden="1" customHeight="1" x14ac:dyDescent="0.3">
      <c r="A93" s="98"/>
      <c r="B93" s="18" t="s">
        <v>1994</v>
      </c>
      <c r="C93" s="46" t="s">
        <v>2317</v>
      </c>
      <c r="D93" s="35" t="s">
        <v>4126</v>
      </c>
      <c r="E93" s="18" t="s">
        <v>4103</v>
      </c>
      <c r="F93" s="40" t="s">
        <v>2318</v>
      </c>
      <c r="G93" s="40" t="s">
        <v>4128</v>
      </c>
      <c r="H93" s="46" t="s">
        <v>2319</v>
      </c>
      <c r="I93" s="35" t="s">
        <v>2320</v>
      </c>
      <c r="J93" s="18" t="s">
        <v>19</v>
      </c>
      <c r="K93" s="49">
        <v>390955</v>
      </c>
      <c r="L93" s="49">
        <v>405790</v>
      </c>
      <c r="M93" s="36" t="s">
        <v>47</v>
      </c>
      <c r="N93" s="18" t="s">
        <v>35</v>
      </c>
      <c r="O93" s="67" t="s">
        <v>47</v>
      </c>
      <c r="P93" s="25" t="s">
        <v>2019</v>
      </c>
      <c r="Q93" s="54"/>
    </row>
    <row r="94" spans="1:17" s="89" customFormat="1" ht="14.45" hidden="1" customHeight="1" x14ac:dyDescent="0.3">
      <c r="A94" s="98"/>
      <c r="B94" s="32" t="s">
        <v>1994</v>
      </c>
      <c r="C94" s="98" t="s">
        <v>4197</v>
      </c>
      <c r="D94" s="99" t="s">
        <v>4126</v>
      </c>
      <c r="E94" s="32" t="s">
        <v>24</v>
      </c>
      <c r="F94" s="99" t="s">
        <v>2321</v>
      </c>
      <c r="G94" s="99" t="s">
        <v>4192</v>
      </c>
      <c r="H94" s="98" t="s">
        <v>2322</v>
      </c>
      <c r="I94" s="99" t="s">
        <v>2323</v>
      </c>
      <c r="J94" s="32" t="s">
        <v>59</v>
      </c>
      <c r="K94" s="101">
        <v>430270</v>
      </c>
      <c r="L94" s="101">
        <v>437524</v>
      </c>
      <c r="M94" s="76" t="s">
        <v>1313</v>
      </c>
      <c r="N94" s="32" t="s">
        <v>35</v>
      </c>
      <c r="O94" s="102" t="s">
        <v>60</v>
      </c>
      <c r="P94" s="103" t="s">
        <v>173</v>
      </c>
      <c r="Q94" s="38"/>
    </row>
    <row r="95" spans="1:17" x14ac:dyDescent="0.25">
      <c r="A95" s="33"/>
      <c r="B95" s="18" t="s">
        <v>1994</v>
      </c>
      <c r="C95" s="33" t="s">
        <v>2324</v>
      </c>
      <c r="D95" s="35" t="s">
        <v>4126</v>
      </c>
      <c r="E95" s="18" t="s">
        <v>24</v>
      </c>
      <c r="F95" s="35" t="s">
        <v>2325</v>
      </c>
      <c r="G95" s="35" t="s">
        <v>2016</v>
      </c>
      <c r="H95" s="33" t="s">
        <v>2326</v>
      </c>
      <c r="I95" s="70" t="s">
        <v>2327</v>
      </c>
      <c r="J95" s="18" t="s">
        <v>88</v>
      </c>
      <c r="K95" s="49">
        <v>530319</v>
      </c>
      <c r="L95" s="49">
        <v>181108</v>
      </c>
      <c r="M95" s="36" t="s">
        <v>4001</v>
      </c>
      <c r="N95" s="18" t="s">
        <v>22</v>
      </c>
      <c r="O95" s="78" t="s">
        <v>89</v>
      </c>
      <c r="P95" s="25" t="s">
        <v>172</v>
      </c>
      <c r="Q95" s="160"/>
    </row>
    <row r="96" spans="1:17" x14ac:dyDescent="0.25">
      <c r="A96" s="33"/>
      <c r="B96" s="18" t="s">
        <v>1994</v>
      </c>
      <c r="C96" s="33" t="s">
        <v>2328</v>
      </c>
      <c r="D96" s="35" t="s">
        <v>4126</v>
      </c>
      <c r="E96" s="18" t="s">
        <v>4103</v>
      </c>
      <c r="F96" s="35" t="s">
        <v>377</v>
      </c>
      <c r="G96" s="35" t="s">
        <v>4146</v>
      </c>
      <c r="H96" s="33" t="s">
        <v>2329</v>
      </c>
      <c r="I96" s="35" t="s">
        <v>2330</v>
      </c>
      <c r="J96" s="18" t="s">
        <v>20</v>
      </c>
      <c r="K96" s="49">
        <v>575815</v>
      </c>
      <c r="L96" s="49">
        <v>168100</v>
      </c>
      <c r="M96" s="36" t="s">
        <v>4020</v>
      </c>
      <c r="N96" s="18" t="s">
        <v>22</v>
      </c>
      <c r="O96" s="67" t="s">
        <v>69</v>
      </c>
      <c r="P96" s="25" t="s">
        <v>70</v>
      </c>
      <c r="Q96" s="160"/>
    </row>
    <row r="97" spans="1:17" ht="14.45" hidden="1" customHeight="1" x14ac:dyDescent="0.3">
      <c r="A97" s="33"/>
      <c r="B97" s="18" t="s">
        <v>1994</v>
      </c>
      <c r="C97" s="33" t="s">
        <v>2331</v>
      </c>
      <c r="D97" s="35" t="s">
        <v>4126</v>
      </c>
      <c r="E97" s="18" t="s">
        <v>24</v>
      </c>
      <c r="F97" s="35" t="s">
        <v>1678</v>
      </c>
      <c r="G97" s="35" t="s">
        <v>208</v>
      </c>
      <c r="H97" s="33" t="s">
        <v>2119</v>
      </c>
      <c r="I97" s="35" t="s">
        <v>2332</v>
      </c>
      <c r="J97" s="18" t="s">
        <v>19</v>
      </c>
      <c r="K97" s="49">
        <v>400733</v>
      </c>
      <c r="L97" s="49">
        <v>343345</v>
      </c>
      <c r="M97" s="75" t="s">
        <v>169</v>
      </c>
      <c r="N97" s="18" t="s">
        <v>35</v>
      </c>
      <c r="O97" s="67" t="s">
        <v>169</v>
      </c>
      <c r="P97" s="25" t="s">
        <v>231</v>
      </c>
      <c r="Q97" s="41"/>
    </row>
    <row r="98" spans="1:17" ht="14.45" hidden="1" customHeight="1" x14ac:dyDescent="0.3">
      <c r="A98" s="98"/>
      <c r="B98" s="18" t="s">
        <v>1994</v>
      </c>
      <c r="C98" s="33" t="s">
        <v>2333</v>
      </c>
      <c r="D98" s="35" t="s">
        <v>4126</v>
      </c>
      <c r="E98" s="18" t="s">
        <v>4103</v>
      </c>
      <c r="F98" s="35" t="s">
        <v>2334</v>
      </c>
      <c r="G98" s="40" t="s">
        <v>4128</v>
      </c>
      <c r="H98" s="33" t="s">
        <v>2335</v>
      </c>
      <c r="I98" s="35" t="s">
        <v>2336</v>
      </c>
      <c r="J98" s="18" t="s">
        <v>19</v>
      </c>
      <c r="K98" s="49">
        <v>387803</v>
      </c>
      <c r="L98" s="49">
        <v>386234</v>
      </c>
      <c r="M98" s="36" t="s">
        <v>47</v>
      </c>
      <c r="N98" s="18" t="s">
        <v>35</v>
      </c>
      <c r="O98" s="67" t="s">
        <v>47</v>
      </c>
      <c r="P98" s="25" t="s">
        <v>2019</v>
      </c>
      <c r="Q98" s="41"/>
    </row>
    <row r="99" spans="1:17" x14ac:dyDescent="0.25">
      <c r="A99" s="33"/>
      <c r="B99" s="18" t="s">
        <v>1994</v>
      </c>
      <c r="C99" s="33" t="s">
        <v>2337</v>
      </c>
      <c r="D99" s="35" t="s">
        <v>4126</v>
      </c>
      <c r="E99" s="18" t="s">
        <v>24</v>
      </c>
      <c r="F99" s="35" t="s">
        <v>378</v>
      </c>
      <c r="G99" s="35" t="s">
        <v>4127</v>
      </c>
      <c r="H99" s="33" t="s">
        <v>461</v>
      </c>
      <c r="I99" s="35" t="s">
        <v>2338</v>
      </c>
      <c r="J99" s="18" t="s">
        <v>88</v>
      </c>
      <c r="K99" s="49">
        <v>570795</v>
      </c>
      <c r="L99" s="49">
        <v>207148</v>
      </c>
      <c r="M99" s="36" t="s">
        <v>4020</v>
      </c>
      <c r="N99" s="18" t="s">
        <v>22</v>
      </c>
      <c r="O99" s="67" t="s">
        <v>69</v>
      </c>
      <c r="P99" s="25" t="s">
        <v>82</v>
      </c>
      <c r="Q99" s="160"/>
    </row>
    <row r="100" spans="1:17" x14ac:dyDescent="0.25">
      <c r="A100" s="33"/>
      <c r="B100" s="18" t="s">
        <v>1994</v>
      </c>
      <c r="C100" s="33" t="s">
        <v>2339</v>
      </c>
      <c r="D100" s="35" t="s">
        <v>4126</v>
      </c>
      <c r="E100" s="18" t="s">
        <v>4103</v>
      </c>
      <c r="F100" s="35" t="s">
        <v>2340</v>
      </c>
      <c r="G100" s="35" t="s">
        <v>2016</v>
      </c>
      <c r="H100" s="33" t="s">
        <v>2341</v>
      </c>
      <c r="I100" s="35" t="s">
        <v>2342</v>
      </c>
      <c r="J100" s="18" t="s">
        <v>88</v>
      </c>
      <c r="K100" s="49">
        <v>527274</v>
      </c>
      <c r="L100" s="49">
        <v>178658</v>
      </c>
      <c r="M100" s="36" t="s">
        <v>4001</v>
      </c>
      <c r="N100" s="18" t="s">
        <v>22</v>
      </c>
      <c r="O100" s="67" t="s">
        <v>89</v>
      </c>
      <c r="P100" s="25" t="s">
        <v>90</v>
      </c>
      <c r="Q100" s="160"/>
    </row>
    <row r="101" spans="1:17" x14ac:dyDescent="0.25">
      <c r="A101" s="33"/>
      <c r="B101" s="18" t="s">
        <v>1994</v>
      </c>
      <c r="C101" s="33" t="s">
        <v>2343</v>
      </c>
      <c r="D101" s="35" t="s">
        <v>4126</v>
      </c>
      <c r="E101" s="18" t="s">
        <v>4103</v>
      </c>
      <c r="F101" s="35" t="s">
        <v>244</v>
      </c>
      <c r="G101" s="35" t="s">
        <v>250</v>
      </c>
      <c r="H101" s="33" t="s">
        <v>2344</v>
      </c>
      <c r="I101" s="35" t="s">
        <v>2345</v>
      </c>
      <c r="J101" s="18" t="s">
        <v>20</v>
      </c>
      <c r="K101" s="49">
        <v>393338</v>
      </c>
      <c r="L101" s="49">
        <v>221747</v>
      </c>
      <c r="M101" s="36" t="s">
        <v>21</v>
      </c>
      <c r="N101" s="18" t="s">
        <v>22</v>
      </c>
      <c r="O101" s="67" t="s">
        <v>21</v>
      </c>
      <c r="P101" s="25" t="s">
        <v>171</v>
      </c>
      <c r="Q101" s="160"/>
    </row>
    <row r="102" spans="1:17" ht="14.45" hidden="1" customHeight="1" x14ac:dyDescent="0.3">
      <c r="A102" s="33"/>
      <c r="B102" s="18" t="s">
        <v>1994</v>
      </c>
      <c r="C102" s="33" t="s">
        <v>2346</v>
      </c>
      <c r="D102" s="35" t="s">
        <v>4126</v>
      </c>
      <c r="E102" s="18" t="s">
        <v>4103</v>
      </c>
      <c r="F102" s="35" t="s">
        <v>276</v>
      </c>
      <c r="G102" s="35" t="s">
        <v>4116</v>
      </c>
      <c r="H102" s="33" t="s">
        <v>2347</v>
      </c>
      <c r="I102" s="35" t="s">
        <v>2348</v>
      </c>
      <c r="J102" s="18" t="s">
        <v>19</v>
      </c>
      <c r="K102" s="49">
        <v>340249</v>
      </c>
      <c r="L102" s="49">
        <v>365881</v>
      </c>
      <c r="M102" s="36" t="s">
        <v>47</v>
      </c>
      <c r="N102" s="18" t="s">
        <v>35</v>
      </c>
      <c r="O102" s="67" t="s">
        <v>47</v>
      </c>
      <c r="P102" s="25" t="s">
        <v>2019</v>
      </c>
      <c r="Q102" s="41"/>
    </row>
    <row r="103" spans="1:17" ht="14.45" hidden="1" customHeight="1" x14ac:dyDescent="0.3">
      <c r="A103" s="33"/>
      <c r="B103" s="18" t="s">
        <v>1994</v>
      </c>
      <c r="C103" s="39" t="s">
        <v>2349</v>
      </c>
      <c r="D103" s="35" t="s">
        <v>4126</v>
      </c>
      <c r="E103" s="18" t="s">
        <v>24</v>
      </c>
      <c r="F103" s="40" t="s">
        <v>276</v>
      </c>
      <c r="G103" s="35" t="s">
        <v>4116</v>
      </c>
      <c r="H103" s="39" t="s">
        <v>2350</v>
      </c>
      <c r="I103" s="40" t="s">
        <v>2351</v>
      </c>
      <c r="J103" s="18" t="s">
        <v>19</v>
      </c>
      <c r="K103" s="51" t="s">
        <v>3665</v>
      </c>
      <c r="L103" s="51" t="s">
        <v>3665</v>
      </c>
      <c r="M103" s="36" t="s">
        <v>47</v>
      </c>
      <c r="N103" s="18" t="s">
        <v>35</v>
      </c>
      <c r="O103" s="77" t="s">
        <v>47</v>
      </c>
      <c r="P103" s="25" t="s">
        <v>2019</v>
      </c>
      <c r="Q103" s="41"/>
    </row>
    <row r="104" spans="1:17" ht="14.45" hidden="1" customHeight="1" x14ac:dyDescent="0.3">
      <c r="A104" s="33"/>
      <c r="B104" s="18" t="s">
        <v>1994</v>
      </c>
      <c r="C104" s="33" t="s">
        <v>2352</v>
      </c>
      <c r="D104" s="35" t="s">
        <v>4126</v>
      </c>
      <c r="E104" s="18" t="s">
        <v>24</v>
      </c>
      <c r="F104" s="35" t="s">
        <v>380</v>
      </c>
      <c r="G104" s="35" t="s">
        <v>4120</v>
      </c>
      <c r="H104" s="33" t="s">
        <v>2353</v>
      </c>
      <c r="I104" s="35" t="s">
        <v>2354</v>
      </c>
      <c r="J104" s="18" t="s">
        <v>59</v>
      </c>
      <c r="K104" s="49">
        <v>438286</v>
      </c>
      <c r="L104" s="49">
        <v>370951</v>
      </c>
      <c r="M104" s="75" t="s">
        <v>105</v>
      </c>
      <c r="N104" s="18" t="s">
        <v>35</v>
      </c>
      <c r="O104" s="67" t="s">
        <v>169</v>
      </c>
      <c r="P104" s="25" t="s">
        <v>106</v>
      </c>
      <c r="Q104" s="41"/>
    </row>
    <row r="105" spans="1:17" ht="14.45" hidden="1" customHeight="1" x14ac:dyDescent="0.3">
      <c r="A105" s="33"/>
      <c r="B105" s="18" t="s">
        <v>1994</v>
      </c>
      <c r="C105" s="33" t="s">
        <v>2355</v>
      </c>
      <c r="D105" s="35" t="s">
        <v>4126</v>
      </c>
      <c r="E105" s="18" t="s">
        <v>4103</v>
      </c>
      <c r="F105" s="35" t="s">
        <v>2356</v>
      </c>
      <c r="G105" s="35" t="s">
        <v>4123</v>
      </c>
      <c r="H105" s="33" t="s">
        <v>2357</v>
      </c>
      <c r="I105" s="35" t="s">
        <v>2358</v>
      </c>
      <c r="J105" s="18" t="s">
        <v>59</v>
      </c>
      <c r="K105" s="49">
        <v>427378</v>
      </c>
      <c r="L105" s="49">
        <v>551993</v>
      </c>
      <c r="M105" s="36" t="s">
        <v>4020</v>
      </c>
      <c r="N105" s="18" t="s">
        <v>35</v>
      </c>
      <c r="O105" s="67" t="s">
        <v>60</v>
      </c>
      <c r="P105" s="25" t="s">
        <v>2031</v>
      </c>
      <c r="Q105" s="41"/>
    </row>
    <row r="106" spans="1:17" x14ac:dyDescent="0.25">
      <c r="A106" s="33"/>
      <c r="B106" s="18" t="s">
        <v>1994</v>
      </c>
      <c r="C106" s="33" t="s">
        <v>2359</v>
      </c>
      <c r="D106" s="35" t="s">
        <v>4126</v>
      </c>
      <c r="E106" s="18" t="s">
        <v>24</v>
      </c>
      <c r="F106" s="35" t="s">
        <v>381</v>
      </c>
      <c r="G106" s="35" t="s">
        <v>641</v>
      </c>
      <c r="H106" s="33" t="s">
        <v>2360</v>
      </c>
      <c r="I106" s="35" t="s">
        <v>2361</v>
      </c>
      <c r="J106" s="18" t="s">
        <v>20</v>
      </c>
      <c r="K106" s="49">
        <v>485907</v>
      </c>
      <c r="L106" s="49">
        <v>104243</v>
      </c>
      <c r="M106" s="36" t="s">
        <v>4020</v>
      </c>
      <c r="N106" s="18" t="s">
        <v>22</v>
      </c>
      <c r="O106" s="67" t="s">
        <v>69</v>
      </c>
      <c r="P106" s="25" t="s">
        <v>323</v>
      </c>
      <c r="Q106" s="160"/>
    </row>
    <row r="107" spans="1:17" x14ac:dyDescent="0.25">
      <c r="A107" s="33"/>
      <c r="B107" s="18" t="s">
        <v>1994</v>
      </c>
      <c r="C107" s="33" t="s">
        <v>2362</v>
      </c>
      <c r="D107" s="35" t="s">
        <v>4126</v>
      </c>
      <c r="E107" s="18" t="s">
        <v>4103</v>
      </c>
      <c r="F107" s="35" t="s">
        <v>2363</v>
      </c>
      <c r="G107" s="35" t="s">
        <v>2016</v>
      </c>
      <c r="H107" s="33" t="s">
        <v>2364</v>
      </c>
      <c r="I107" s="35" t="s">
        <v>2365</v>
      </c>
      <c r="J107" s="18" t="s">
        <v>88</v>
      </c>
      <c r="K107" s="49">
        <v>538274</v>
      </c>
      <c r="L107" s="49">
        <v>194511</v>
      </c>
      <c r="M107" s="36" t="s">
        <v>4001</v>
      </c>
      <c r="N107" s="18" t="s">
        <v>22</v>
      </c>
      <c r="O107" s="67" t="s">
        <v>89</v>
      </c>
      <c r="P107" s="25" t="s">
        <v>90</v>
      </c>
      <c r="Q107" s="160"/>
    </row>
    <row r="108" spans="1:17" x14ac:dyDescent="0.25">
      <c r="A108" s="33"/>
      <c r="B108" s="18" t="s">
        <v>1994</v>
      </c>
      <c r="C108" s="33" t="s">
        <v>2366</v>
      </c>
      <c r="D108" s="35" t="s">
        <v>4126</v>
      </c>
      <c r="E108" s="18" t="s">
        <v>4103</v>
      </c>
      <c r="F108" s="35" t="s">
        <v>278</v>
      </c>
      <c r="G108" s="35" t="s">
        <v>284</v>
      </c>
      <c r="H108" s="33"/>
      <c r="I108" s="35" t="s">
        <v>2367</v>
      </c>
      <c r="J108" s="18" t="s">
        <v>20</v>
      </c>
      <c r="K108" s="49">
        <v>390806</v>
      </c>
      <c r="L108" s="49">
        <v>161856</v>
      </c>
      <c r="M108" s="36" t="s">
        <v>21</v>
      </c>
      <c r="N108" s="18" t="s">
        <v>22</v>
      </c>
      <c r="O108" s="67" t="s">
        <v>21</v>
      </c>
      <c r="P108" s="25" t="s">
        <v>171</v>
      </c>
      <c r="Q108" s="160"/>
    </row>
    <row r="109" spans="1:17" x14ac:dyDescent="0.25">
      <c r="A109" s="33"/>
      <c r="B109" s="18" t="s">
        <v>1994</v>
      </c>
      <c r="C109" s="33" t="s">
        <v>2368</v>
      </c>
      <c r="D109" s="35" t="s">
        <v>4126</v>
      </c>
      <c r="E109" s="18" t="s">
        <v>4103</v>
      </c>
      <c r="F109" s="35" t="s">
        <v>2369</v>
      </c>
      <c r="G109" s="35" t="s">
        <v>2016</v>
      </c>
      <c r="H109" s="33" t="s">
        <v>2370</v>
      </c>
      <c r="I109" s="35" t="s">
        <v>2371</v>
      </c>
      <c r="J109" s="18" t="s">
        <v>88</v>
      </c>
      <c r="K109" s="49">
        <v>520910</v>
      </c>
      <c r="L109" s="49">
        <v>178512</v>
      </c>
      <c r="M109" s="36" t="s">
        <v>4001</v>
      </c>
      <c r="N109" s="18" t="s">
        <v>22</v>
      </c>
      <c r="O109" s="67" t="s">
        <v>89</v>
      </c>
      <c r="P109" s="25" t="s">
        <v>90</v>
      </c>
      <c r="Q109" s="160"/>
    </row>
    <row r="110" spans="1:17" ht="14.45" hidden="1" customHeight="1" x14ac:dyDescent="0.3">
      <c r="A110" s="33"/>
      <c r="B110" s="18" t="s">
        <v>1994</v>
      </c>
      <c r="C110" s="33" t="s">
        <v>2372</v>
      </c>
      <c r="D110" s="35" t="s">
        <v>4126</v>
      </c>
      <c r="E110" s="18" t="s">
        <v>4103</v>
      </c>
      <c r="F110" s="35" t="s">
        <v>2373</v>
      </c>
      <c r="G110" s="35" t="s">
        <v>55</v>
      </c>
      <c r="H110" s="33" t="s">
        <v>2374</v>
      </c>
      <c r="I110" s="35" t="s">
        <v>2375</v>
      </c>
      <c r="J110" s="18" t="s">
        <v>19</v>
      </c>
      <c r="K110" s="49">
        <v>358059</v>
      </c>
      <c r="L110" s="49">
        <v>417715</v>
      </c>
      <c r="M110" s="36" t="s">
        <v>47</v>
      </c>
      <c r="N110" s="18" t="s">
        <v>35</v>
      </c>
      <c r="O110" s="67" t="s">
        <v>47</v>
      </c>
      <c r="P110" s="25" t="s">
        <v>48</v>
      </c>
      <c r="Q110" s="41"/>
    </row>
    <row r="111" spans="1:17" x14ac:dyDescent="0.25">
      <c r="A111" s="33"/>
      <c r="B111" s="18" t="s">
        <v>1994</v>
      </c>
      <c r="C111" s="33" t="s">
        <v>2376</v>
      </c>
      <c r="D111" s="35" t="s">
        <v>4126</v>
      </c>
      <c r="E111" s="18" t="s">
        <v>24</v>
      </c>
      <c r="F111" s="35" t="s">
        <v>2377</v>
      </c>
      <c r="G111" s="35" t="s">
        <v>4122</v>
      </c>
      <c r="H111" s="33" t="s">
        <v>2378</v>
      </c>
      <c r="I111" s="35" t="s">
        <v>2379</v>
      </c>
      <c r="J111" s="18" t="s">
        <v>20</v>
      </c>
      <c r="K111" s="49">
        <v>415435</v>
      </c>
      <c r="L111" s="49">
        <v>93048</v>
      </c>
      <c r="M111" s="36" t="s">
        <v>21</v>
      </c>
      <c r="N111" s="18" t="s">
        <v>22</v>
      </c>
      <c r="O111" s="67" t="s">
        <v>21</v>
      </c>
      <c r="P111" s="25" t="s">
        <v>171</v>
      </c>
      <c r="Q111" s="160"/>
    </row>
    <row r="112" spans="1:17" x14ac:dyDescent="0.25">
      <c r="A112" s="33"/>
      <c r="B112" s="18" t="s">
        <v>1994</v>
      </c>
      <c r="C112" s="33" t="s">
        <v>2380</v>
      </c>
      <c r="D112" s="35" t="s">
        <v>4126</v>
      </c>
      <c r="E112" s="18" t="s">
        <v>24</v>
      </c>
      <c r="F112" s="35" t="s">
        <v>2381</v>
      </c>
      <c r="G112" s="35" t="s">
        <v>4127</v>
      </c>
      <c r="H112" s="33" t="s">
        <v>2382</v>
      </c>
      <c r="I112" s="35" t="s">
        <v>2383</v>
      </c>
      <c r="J112" s="18" t="s">
        <v>88</v>
      </c>
      <c r="K112" s="49">
        <v>617246</v>
      </c>
      <c r="L112" s="49">
        <v>214752</v>
      </c>
      <c r="M112" s="36" t="s">
        <v>4020</v>
      </c>
      <c r="N112" s="18" t="s">
        <v>22</v>
      </c>
      <c r="O112" s="67" t="s">
        <v>69</v>
      </c>
      <c r="P112" s="25" t="s">
        <v>82</v>
      </c>
      <c r="Q112" s="160"/>
    </row>
    <row r="113" spans="1:17" ht="14.45" hidden="1" customHeight="1" x14ac:dyDescent="0.3">
      <c r="A113" s="33"/>
      <c r="B113" s="18" t="s">
        <v>1994</v>
      </c>
      <c r="C113" s="33" t="s">
        <v>2384</v>
      </c>
      <c r="D113" s="35" t="s">
        <v>4126</v>
      </c>
      <c r="E113" s="18" t="s">
        <v>4103</v>
      </c>
      <c r="F113" s="35" t="s">
        <v>2385</v>
      </c>
      <c r="G113" s="35" t="s">
        <v>4240</v>
      </c>
      <c r="H113" s="33" t="s">
        <v>2386</v>
      </c>
      <c r="I113" s="35" t="s">
        <v>2387</v>
      </c>
      <c r="J113" s="18" t="s">
        <v>59</v>
      </c>
      <c r="K113" s="49">
        <v>426663</v>
      </c>
      <c r="L113" s="49">
        <v>564694</v>
      </c>
      <c r="M113" s="36" t="s">
        <v>4020</v>
      </c>
      <c r="N113" s="18" t="s">
        <v>35</v>
      </c>
      <c r="O113" s="67" t="s">
        <v>60</v>
      </c>
      <c r="P113" s="25" t="s">
        <v>2031</v>
      </c>
      <c r="Q113" s="41"/>
    </row>
    <row r="114" spans="1:17" ht="14.45" hidden="1" customHeight="1" x14ac:dyDescent="0.3">
      <c r="A114" s="33"/>
      <c r="B114" s="18" t="s">
        <v>1994</v>
      </c>
      <c r="C114" s="33" t="s">
        <v>2388</v>
      </c>
      <c r="D114" s="35" t="s">
        <v>4126</v>
      </c>
      <c r="E114" s="18" t="s">
        <v>4103</v>
      </c>
      <c r="F114" s="35" t="s">
        <v>2389</v>
      </c>
      <c r="G114" s="35" t="s">
        <v>765</v>
      </c>
      <c r="H114" s="33" t="s">
        <v>2390</v>
      </c>
      <c r="I114" s="35" t="s">
        <v>2391</v>
      </c>
      <c r="J114" s="18" t="s">
        <v>19</v>
      </c>
      <c r="K114" s="49">
        <v>319519</v>
      </c>
      <c r="L114" s="49">
        <v>177098</v>
      </c>
      <c r="M114" s="36" t="s">
        <v>33</v>
      </c>
      <c r="N114" s="18" t="s">
        <v>35</v>
      </c>
      <c r="O114" s="67" t="s">
        <v>33</v>
      </c>
      <c r="P114" s="25" t="s">
        <v>36</v>
      </c>
      <c r="Q114" s="41"/>
    </row>
    <row r="115" spans="1:17" ht="14.45" hidden="1" customHeight="1" x14ac:dyDescent="0.3">
      <c r="A115" s="33"/>
      <c r="B115" s="18" t="s">
        <v>1994</v>
      </c>
      <c r="C115" s="46" t="s">
        <v>2392</v>
      </c>
      <c r="D115" s="35" t="s">
        <v>4126</v>
      </c>
      <c r="E115" s="18" t="s">
        <v>4103</v>
      </c>
      <c r="F115" s="40" t="s">
        <v>2393</v>
      </c>
      <c r="G115" s="40" t="s">
        <v>765</v>
      </c>
      <c r="H115" s="46" t="s">
        <v>2393</v>
      </c>
      <c r="I115" s="40" t="s">
        <v>2394</v>
      </c>
      <c r="J115" s="18" t="s">
        <v>19</v>
      </c>
      <c r="K115" s="49">
        <v>263455</v>
      </c>
      <c r="L115" s="49">
        <v>194215</v>
      </c>
      <c r="M115" s="36" t="s">
        <v>33</v>
      </c>
      <c r="N115" s="18" t="s">
        <v>35</v>
      </c>
      <c r="O115" s="36" t="s">
        <v>33</v>
      </c>
      <c r="P115" s="25" t="s">
        <v>36</v>
      </c>
      <c r="Q115" s="41"/>
    </row>
    <row r="116" spans="1:17" x14ac:dyDescent="0.25">
      <c r="A116" s="33"/>
      <c r="B116" s="18" t="s">
        <v>1994</v>
      </c>
      <c r="C116" s="33" t="s">
        <v>2395</v>
      </c>
      <c r="D116" s="35" t="s">
        <v>4126</v>
      </c>
      <c r="E116" s="18" t="s">
        <v>24</v>
      </c>
      <c r="F116" s="35" t="s">
        <v>408</v>
      </c>
      <c r="G116" s="35" t="s">
        <v>4127</v>
      </c>
      <c r="H116" s="33" t="s">
        <v>2396</v>
      </c>
      <c r="I116" s="35" t="s">
        <v>2397</v>
      </c>
      <c r="J116" s="18" t="s">
        <v>88</v>
      </c>
      <c r="K116" s="49">
        <v>599181</v>
      </c>
      <c r="L116" s="49">
        <v>224881</v>
      </c>
      <c r="M116" s="36" t="s">
        <v>4020</v>
      </c>
      <c r="N116" s="18" t="s">
        <v>22</v>
      </c>
      <c r="O116" s="67" t="s">
        <v>69</v>
      </c>
      <c r="P116" s="25" t="s">
        <v>82</v>
      </c>
      <c r="Q116" s="160"/>
    </row>
    <row r="117" spans="1:17" x14ac:dyDescent="0.25">
      <c r="A117" s="33"/>
      <c r="B117" s="18" t="s">
        <v>1994</v>
      </c>
      <c r="C117" s="33" t="s">
        <v>2398</v>
      </c>
      <c r="D117" s="35" t="s">
        <v>4126</v>
      </c>
      <c r="E117" s="18" t="s">
        <v>24</v>
      </c>
      <c r="F117" s="35" t="s">
        <v>2399</v>
      </c>
      <c r="G117" s="35" t="s">
        <v>2016</v>
      </c>
      <c r="H117" s="33" t="s">
        <v>2400</v>
      </c>
      <c r="I117" s="35" t="s">
        <v>2401</v>
      </c>
      <c r="J117" s="18" t="s">
        <v>88</v>
      </c>
      <c r="K117" s="49">
        <v>521289</v>
      </c>
      <c r="L117" s="49">
        <v>190845</v>
      </c>
      <c r="M117" s="36" t="s">
        <v>4001</v>
      </c>
      <c r="N117" s="18" t="s">
        <v>22</v>
      </c>
      <c r="O117" s="67" t="s">
        <v>89</v>
      </c>
      <c r="P117" s="25" t="s">
        <v>90</v>
      </c>
      <c r="Q117" s="160"/>
    </row>
    <row r="118" spans="1:17" ht="14.45" hidden="1" customHeight="1" x14ac:dyDescent="0.3">
      <c r="A118" s="33"/>
      <c r="B118" s="18" t="s">
        <v>1994</v>
      </c>
      <c r="C118" s="33" t="s">
        <v>2402</v>
      </c>
      <c r="D118" s="35" t="s">
        <v>4126</v>
      </c>
      <c r="E118" s="18" t="s">
        <v>4103</v>
      </c>
      <c r="F118" s="35" t="s">
        <v>2403</v>
      </c>
      <c r="G118" s="35" t="s">
        <v>55</v>
      </c>
      <c r="H118" s="33" t="s">
        <v>2404</v>
      </c>
      <c r="I118" s="35" t="s">
        <v>2405</v>
      </c>
      <c r="J118" s="18" t="s">
        <v>19</v>
      </c>
      <c r="K118" s="49">
        <v>389100</v>
      </c>
      <c r="L118" s="49">
        <v>440058</v>
      </c>
      <c r="M118" s="36" t="s">
        <v>47</v>
      </c>
      <c r="N118" s="18" t="s">
        <v>35</v>
      </c>
      <c r="O118" s="67" t="s">
        <v>47</v>
      </c>
      <c r="P118" s="25" t="s">
        <v>48</v>
      </c>
      <c r="Q118" s="41"/>
    </row>
    <row r="119" spans="1:17" ht="14.45" hidden="1" customHeight="1" x14ac:dyDescent="0.3">
      <c r="A119" s="33"/>
      <c r="B119" s="18" t="s">
        <v>1994</v>
      </c>
      <c r="C119" s="33" t="s">
        <v>2406</v>
      </c>
      <c r="D119" s="35" t="s">
        <v>4126</v>
      </c>
      <c r="E119" s="18" t="s">
        <v>4103</v>
      </c>
      <c r="F119" s="35" t="s">
        <v>410</v>
      </c>
      <c r="G119" s="35" t="s">
        <v>1323</v>
      </c>
      <c r="H119" s="33" t="s">
        <v>2407</v>
      </c>
      <c r="I119" s="35" t="s">
        <v>2408</v>
      </c>
      <c r="J119" s="18" t="s">
        <v>19</v>
      </c>
      <c r="K119" s="49">
        <v>284916</v>
      </c>
      <c r="L119" s="49">
        <v>378778</v>
      </c>
      <c r="M119" s="36" t="s">
        <v>33</v>
      </c>
      <c r="N119" s="18" t="s">
        <v>35</v>
      </c>
      <c r="O119" s="67" t="s">
        <v>33</v>
      </c>
      <c r="P119" s="25" t="s">
        <v>37</v>
      </c>
      <c r="Q119" s="41"/>
    </row>
    <row r="120" spans="1:17" ht="14.45" hidden="1" customHeight="1" x14ac:dyDescent="0.3">
      <c r="A120" s="33"/>
      <c r="B120" s="18" t="s">
        <v>1994</v>
      </c>
      <c r="C120" s="33" t="s">
        <v>2409</v>
      </c>
      <c r="D120" s="35" t="s">
        <v>4126</v>
      </c>
      <c r="E120" s="18" t="s">
        <v>4103</v>
      </c>
      <c r="F120" s="35" t="s">
        <v>2410</v>
      </c>
      <c r="G120" s="35" t="s">
        <v>4116</v>
      </c>
      <c r="H120" s="33" t="s">
        <v>2411</v>
      </c>
      <c r="I120" s="35" t="s">
        <v>2412</v>
      </c>
      <c r="J120" s="18" t="s">
        <v>19</v>
      </c>
      <c r="K120" s="49">
        <v>365962</v>
      </c>
      <c r="L120" s="49">
        <v>373982</v>
      </c>
      <c r="M120" s="36" t="s">
        <v>47</v>
      </c>
      <c r="N120" s="18" t="s">
        <v>35</v>
      </c>
      <c r="O120" s="67" t="s">
        <v>47</v>
      </c>
      <c r="P120" s="25" t="s">
        <v>2019</v>
      </c>
      <c r="Q120" s="41"/>
    </row>
    <row r="121" spans="1:17" ht="14.45" hidden="1" customHeight="1" x14ac:dyDescent="0.3">
      <c r="A121" s="33"/>
      <c r="B121" s="18" t="s">
        <v>1994</v>
      </c>
      <c r="C121" s="33" t="s">
        <v>2413</v>
      </c>
      <c r="D121" s="35" t="s">
        <v>4126</v>
      </c>
      <c r="E121" s="18" t="s">
        <v>24</v>
      </c>
      <c r="F121" s="35" t="s">
        <v>409</v>
      </c>
      <c r="G121" s="35" t="s">
        <v>4123</v>
      </c>
      <c r="H121" s="33" t="s">
        <v>2414</v>
      </c>
      <c r="I121" s="35" t="s">
        <v>2415</v>
      </c>
      <c r="J121" s="18" t="s">
        <v>59</v>
      </c>
      <c r="K121" s="49">
        <v>410446</v>
      </c>
      <c r="L121" s="49">
        <v>551004</v>
      </c>
      <c r="M121" s="36" t="s">
        <v>4020</v>
      </c>
      <c r="N121" s="18" t="s">
        <v>35</v>
      </c>
      <c r="O121" s="67" t="s">
        <v>60</v>
      </c>
      <c r="P121" s="25" t="s">
        <v>2031</v>
      </c>
      <c r="Q121" s="41"/>
    </row>
    <row r="122" spans="1:17" ht="14.45" hidden="1" customHeight="1" x14ac:dyDescent="0.3">
      <c r="A122" s="33"/>
      <c r="B122" s="18" t="s">
        <v>1994</v>
      </c>
      <c r="C122" s="33" t="s">
        <v>2416</v>
      </c>
      <c r="D122" s="35" t="s">
        <v>4126</v>
      </c>
      <c r="E122" s="18" t="s">
        <v>24</v>
      </c>
      <c r="F122" s="35" t="s">
        <v>2417</v>
      </c>
      <c r="G122" s="35" t="s">
        <v>4230</v>
      </c>
      <c r="H122" s="33" t="s">
        <v>2417</v>
      </c>
      <c r="I122" s="35" t="s">
        <v>2418</v>
      </c>
      <c r="J122" s="18" t="s">
        <v>19</v>
      </c>
      <c r="K122" s="49">
        <v>336475</v>
      </c>
      <c r="L122" s="49">
        <v>399575</v>
      </c>
      <c r="M122" s="36" t="s">
        <v>47</v>
      </c>
      <c r="N122" s="18" t="s">
        <v>35</v>
      </c>
      <c r="O122" s="67" t="s">
        <v>47</v>
      </c>
      <c r="P122" s="25" t="s">
        <v>2019</v>
      </c>
      <c r="Q122" s="41"/>
    </row>
    <row r="123" spans="1:17" ht="14.45" hidden="1" customHeight="1" x14ac:dyDescent="0.3">
      <c r="A123" s="33"/>
      <c r="B123" s="18" t="s">
        <v>1994</v>
      </c>
      <c r="C123" s="33" t="s">
        <v>2419</v>
      </c>
      <c r="D123" s="35" t="s">
        <v>4126</v>
      </c>
      <c r="E123" s="18" t="s">
        <v>24</v>
      </c>
      <c r="F123" s="35" t="s">
        <v>2420</v>
      </c>
      <c r="G123" s="35" t="s">
        <v>4170</v>
      </c>
      <c r="H123" s="33" t="s">
        <v>2421</v>
      </c>
      <c r="I123" s="35" t="s">
        <v>2422</v>
      </c>
      <c r="J123" s="18" t="s">
        <v>59</v>
      </c>
      <c r="K123" s="49">
        <v>488355</v>
      </c>
      <c r="L123" s="49">
        <v>288545</v>
      </c>
      <c r="M123" s="75" t="s">
        <v>105</v>
      </c>
      <c r="N123" s="18" t="s">
        <v>35</v>
      </c>
      <c r="O123" s="67" t="s">
        <v>169</v>
      </c>
      <c r="P123" s="25" t="s">
        <v>257</v>
      </c>
      <c r="Q123" s="41"/>
    </row>
    <row r="124" spans="1:17" x14ac:dyDescent="0.25">
      <c r="A124" s="33"/>
      <c r="B124" s="18" t="s">
        <v>1994</v>
      </c>
      <c r="C124" s="33" t="s">
        <v>2423</v>
      </c>
      <c r="D124" s="35" t="s">
        <v>4126</v>
      </c>
      <c r="E124" s="18" t="s">
        <v>24</v>
      </c>
      <c r="F124" s="35" t="s">
        <v>2424</v>
      </c>
      <c r="G124" s="35" t="s">
        <v>641</v>
      </c>
      <c r="H124" s="24" t="s">
        <v>2425</v>
      </c>
      <c r="I124" s="35" t="s">
        <v>2426</v>
      </c>
      <c r="J124" s="18" t="s">
        <v>20</v>
      </c>
      <c r="K124" s="49">
        <v>527758</v>
      </c>
      <c r="L124" s="49">
        <v>137086</v>
      </c>
      <c r="M124" s="36" t="s">
        <v>4020</v>
      </c>
      <c r="N124" s="18" t="s">
        <v>22</v>
      </c>
      <c r="O124" s="67" t="s">
        <v>69</v>
      </c>
      <c r="P124" s="25" t="s">
        <v>323</v>
      </c>
      <c r="Q124" s="160"/>
    </row>
    <row r="125" spans="1:17" ht="14.45" hidden="1" customHeight="1" x14ac:dyDescent="0.3">
      <c r="A125" s="33"/>
      <c r="B125" s="18" t="s">
        <v>1994</v>
      </c>
      <c r="C125" s="33" t="s">
        <v>2427</v>
      </c>
      <c r="D125" s="35" t="s">
        <v>4126</v>
      </c>
      <c r="E125" s="18" t="s">
        <v>4103</v>
      </c>
      <c r="F125" s="35" t="s">
        <v>2428</v>
      </c>
      <c r="G125" s="35" t="s">
        <v>4116</v>
      </c>
      <c r="H125" s="24" t="s">
        <v>2429</v>
      </c>
      <c r="I125" s="35" t="s">
        <v>2430</v>
      </c>
      <c r="J125" s="18" t="s">
        <v>19</v>
      </c>
      <c r="K125" s="49">
        <v>370623</v>
      </c>
      <c r="L125" s="49">
        <v>355679</v>
      </c>
      <c r="M125" s="36" t="s">
        <v>47</v>
      </c>
      <c r="N125" s="18" t="s">
        <v>35</v>
      </c>
      <c r="O125" s="67" t="s">
        <v>47</v>
      </c>
      <c r="P125" s="25" t="s">
        <v>2019</v>
      </c>
      <c r="Q125" s="41"/>
    </row>
    <row r="126" spans="1:17" ht="14.45" hidden="1" customHeight="1" x14ac:dyDescent="0.3">
      <c r="A126" s="33"/>
      <c r="B126" s="18" t="s">
        <v>1994</v>
      </c>
      <c r="C126" s="33" t="s">
        <v>2431</v>
      </c>
      <c r="D126" s="35" t="s">
        <v>4126</v>
      </c>
      <c r="E126" s="18" t="s">
        <v>4103</v>
      </c>
      <c r="F126" s="35" t="s">
        <v>2432</v>
      </c>
      <c r="G126" s="35" t="s">
        <v>4123</v>
      </c>
      <c r="H126" s="24" t="s">
        <v>2047</v>
      </c>
      <c r="I126" s="35" t="s">
        <v>2433</v>
      </c>
      <c r="J126" s="18" t="s">
        <v>59</v>
      </c>
      <c r="K126" s="49">
        <v>416409</v>
      </c>
      <c r="L126" s="49">
        <v>535517</v>
      </c>
      <c r="M126" s="36" t="s">
        <v>4020</v>
      </c>
      <c r="N126" s="18" t="s">
        <v>35</v>
      </c>
      <c r="O126" s="67" t="s">
        <v>60</v>
      </c>
      <c r="P126" s="25" t="s">
        <v>2031</v>
      </c>
      <c r="Q126" s="41"/>
    </row>
    <row r="127" spans="1:17" x14ac:dyDescent="0.25">
      <c r="A127" s="33"/>
      <c r="B127" s="18" t="s">
        <v>1994</v>
      </c>
      <c r="C127" s="33" t="s">
        <v>2434</v>
      </c>
      <c r="D127" s="35" t="s">
        <v>4126</v>
      </c>
      <c r="E127" s="18" t="s">
        <v>24</v>
      </c>
      <c r="F127" s="35" t="s">
        <v>444</v>
      </c>
      <c r="G127" s="35" t="s">
        <v>2016</v>
      </c>
      <c r="H127" s="33" t="s">
        <v>2435</v>
      </c>
      <c r="I127" s="35" t="s">
        <v>2436</v>
      </c>
      <c r="J127" s="18" t="s">
        <v>88</v>
      </c>
      <c r="K127" s="49">
        <v>532526</v>
      </c>
      <c r="L127" s="49">
        <v>165308</v>
      </c>
      <c r="M127" s="36" t="s">
        <v>4001</v>
      </c>
      <c r="N127" s="18" t="s">
        <v>22</v>
      </c>
      <c r="O127" s="67" t="s">
        <v>89</v>
      </c>
      <c r="P127" s="25" t="s">
        <v>172</v>
      </c>
      <c r="Q127" s="160"/>
    </row>
    <row r="128" spans="1:17" ht="14.45" hidden="1" customHeight="1" x14ac:dyDescent="0.3">
      <c r="A128" s="33"/>
      <c r="B128" s="18" t="s">
        <v>1994</v>
      </c>
      <c r="C128" s="33" t="s">
        <v>2437</v>
      </c>
      <c r="D128" s="35" t="s">
        <v>4126</v>
      </c>
      <c r="E128" s="18" t="s">
        <v>4103</v>
      </c>
      <c r="F128" s="35" t="s">
        <v>2438</v>
      </c>
      <c r="G128" s="35" t="s">
        <v>4134</v>
      </c>
      <c r="H128" s="33" t="s">
        <v>2439</v>
      </c>
      <c r="I128" s="35" t="s">
        <v>2440</v>
      </c>
      <c r="J128" s="18" t="s">
        <v>19</v>
      </c>
      <c r="K128" s="49">
        <v>329324</v>
      </c>
      <c r="L128" s="49">
        <v>195264</v>
      </c>
      <c r="M128" s="36" t="s">
        <v>33</v>
      </c>
      <c r="N128" s="18" t="s">
        <v>35</v>
      </c>
      <c r="O128" s="67" t="s">
        <v>33</v>
      </c>
      <c r="P128" s="25" t="s">
        <v>36</v>
      </c>
      <c r="Q128" s="41"/>
    </row>
    <row r="129" spans="1:17" x14ac:dyDescent="0.25">
      <c r="A129" s="33"/>
      <c r="B129" s="18" t="s">
        <v>1994</v>
      </c>
      <c r="C129" s="33" t="s">
        <v>2441</v>
      </c>
      <c r="D129" s="35" t="s">
        <v>4126</v>
      </c>
      <c r="E129" s="18" t="s">
        <v>4103</v>
      </c>
      <c r="F129" s="35" t="s">
        <v>2442</v>
      </c>
      <c r="G129" s="35" t="s">
        <v>2016</v>
      </c>
      <c r="H129" s="33" t="s">
        <v>2443</v>
      </c>
      <c r="I129" s="35" t="s">
        <v>2444</v>
      </c>
      <c r="J129" s="18" t="s">
        <v>88</v>
      </c>
      <c r="K129" s="49">
        <v>550146</v>
      </c>
      <c r="L129" s="49">
        <v>185184</v>
      </c>
      <c r="M129" s="36" t="s">
        <v>4001</v>
      </c>
      <c r="N129" s="18" t="s">
        <v>22</v>
      </c>
      <c r="O129" s="67" t="s">
        <v>89</v>
      </c>
      <c r="P129" s="25" t="s">
        <v>90</v>
      </c>
      <c r="Q129" s="160"/>
    </row>
    <row r="130" spans="1:17" ht="14.45" hidden="1" customHeight="1" x14ac:dyDescent="0.3">
      <c r="A130" s="33"/>
      <c r="B130" s="18" t="s">
        <v>1994</v>
      </c>
      <c r="C130" s="33" t="s">
        <v>2445</v>
      </c>
      <c r="D130" s="35" t="s">
        <v>4126</v>
      </c>
      <c r="E130" s="18" t="s">
        <v>24</v>
      </c>
      <c r="F130" s="35" t="s">
        <v>338</v>
      </c>
      <c r="G130" s="35" t="s">
        <v>4123</v>
      </c>
      <c r="H130" s="33" t="s">
        <v>2446</v>
      </c>
      <c r="I130" s="35" t="s">
        <v>2447</v>
      </c>
      <c r="J130" s="18" t="s">
        <v>59</v>
      </c>
      <c r="K130" s="49">
        <v>429135</v>
      </c>
      <c r="L130" s="49">
        <v>514407</v>
      </c>
      <c r="M130" s="36" t="s">
        <v>4020</v>
      </c>
      <c r="N130" s="18" t="s">
        <v>35</v>
      </c>
      <c r="O130" s="67" t="s">
        <v>60</v>
      </c>
      <c r="P130" s="25" t="s">
        <v>2031</v>
      </c>
      <c r="Q130" s="41"/>
    </row>
    <row r="131" spans="1:17" x14ac:dyDescent="0.25">
      <c r="A131" s="33"/>
      <c r="B131" s="18" t="s">
        <v>1994</v>
      </c>
      <c r="C131" s="33" t="s">
        <v>2448</v>
      </c>
      <c r="D131" s="35" t="s">
        <v>4126</v>
      </c>
      <c r="E131" s="18" t="s">
        <v>4103</v>
      </c>
      <c r="F131" s="35" t="s">
        <v>446</v>
      </c>
      <c r="G131" s="35" t="s">
        <v>4146</v>
      </c>
      <c r="H131" s="33" t="s">
        <v>2449</v>
      </c>
      <c r="I131" s="35" t="s">
        <v>2450</v>
      </c>
      <c r="J131" s="18" t="s">
        <v>20</v>
      </c>
      <c r="K131" s="49">
        <v>553838</v>
      </c>
      <c r="L131" s="49">
        <v>173870</v>
      </c>
      <c r="M131" s="36" t="s">
        <v>4020</v>
      </c>
      <c r="N131" s="18" t="s">
        <v>22</v>
      </c>
      <c r="O131" s="67" t="s">
        <v>69</v>
      </c>
      <c r="P131" s="25" t="s">
        <v>70</v>
      </c>
      <c r="Q131" s="160"/>
    </row>
    <row r="132" spans="1:17" ht="14.45" hidden="1" customHeight="1" x14ac:dyDescent="0.3">
      <c r="A132" s="33"/>
      <c r="B132" s="18" t="s">
        <v>1994</v>
      </c>
      <c r="C132" s="33" t="s">
        <v>2451</v>
      </c>
      <c r="D132" s="35" t="s">
        <v>4126</v>
      </c>
      <c r="E132" s="18" t="s">
        <v>24</v>
      </c>
      <c r="F132" s="35" t="s">
        <v>447</v>
      </c>
      <c r="G132" s="35" t="s">
        <v>4170</v>
      </c>
      <c r="H132" s="33" t="s">
        <v>461</v>
      </c>
      <c r="I132" s="35" t="s">
        <v>472</v>
      </c>
      <c r="J132" s="18" t="s">
        <v>59</v>
      </c>
      <c r="K132" s="49">
        <v>457219</v>
      </c>
      <c r="L132" s="49">
        <v>262370</v>
      </c>
      <c r="M132" s="75" t="s">
        <v>105</v>
      </c>
      <c r="N132" s="18" t="s">
        <v>35</v>
      </c>
      <c r="O132" s="67" t="s">
        <v>169</v>
      </c>
      <c r="P132" s="25" t="s">
        <v>257</v>
      </c>
      <c r="Q132" s="41"/>
    </row>
    <row r="133" spans="1:17" ht="14.45" hidden="1" customHeight="1" x14ac:dyDescent="0.3">
      <c r="A133" s="33"/>
      <c r="B133" s="18" t="s">
        <v>1994</v>
      </c>
      <c r="C133" s="33" t="s">
        <v>2453</v>
      </c>
      <c r="D133" s="35" t="s">
        <v>4126</v>
      </c>
      <c r="E133" s="18" t="s">
        <v>24</v>
      </c>
      <c r="F133" s="35" t="s">
        <v>451</v>
      </c>
      <c r="G133" s="35" t="s">
        <v>4192</v>
      </c>
      <c r="H133" s="33" t="s">
        <v>2454</v>
      </c>
      <c r="I133" s="35" t="s">
        <v>2455</v>
      </c>
      <c r="J133" s="18" t="s">
        <v>59</v>
      </c>
      <c r="K133" s="49">
        <v>424348</v>
      </c>
      <c r="L133" s="49">
        <v>421586</v>
      </c>
      <c r="M133" s="36" t="s">
        <v>1313</v>
      </c>
      <c r="N133" s="18" t="s">
        <v>35</v>
      </c>
      <c r="O133" s="67" t="s">
        <v>60</v>
      </c>
      <c r="P133" s="25" t="s">
        <v>173</v>
      </c>
      <c r="Q133" s="41"/>
    </row>
    <row r="134" spans="1:17" ht="14.45" hidden="1" customHeight="1" x14ac:dyDescent="0.3">
      <c r="A134" s="33"/>
      <c r="B134" s="18" t="s">
        <v>1994</v>
      </c>
      <c r="C134" s="33" t="s">
        <v>2456</v>
      </c>
      <c r="D134" s="35" t="s">
        <v>4126</v>
      </c>
      <c r="E134" s="18" t="s">
        <v>4103</v>
      </c>
      <c r="F134" s="35" t="s">
        <v>2457</v>
      </c>
      <c r="G134" s="35" t="s">
        <v>4186</v>
      </c>
      <c r="H134" s="33" t="s">
        <v>2458</v>
      </c>
      <c r="I134" s="35" t="s">
        <v>2459</v>
      </c>
      <c r="J134" s="18" t="s">
        <v>19</v>
      </c>
      <c r="K134" s="49">
        <v>407463</v>
      </c>
      <c r="L134" s="49">
        <v>286523</v>
      </c>
      <c r="M134" s="75" t="s">
        <v>169</v>
      </c>
      <c r="N134" s="18" t="s">
        <v>35</v>
      </c>
      <c r="O134" s="67" t="s">
        <v>169</v>
      </c>
      <c r="P134" s="25" t="s">
        <v>174</v>
      </c>
      <c r="Q134" s="41"/>
    </row>
    <row r="135" spans="1:17" ht="14.45" hidden="1" customHeight="1" x14ac:dyDescent="0.3">
      <c r="A135" s="33"/>
      <c r="B135" s="18" t="s">
        <v>1994</v>
      </c>
      <c r="C135" s="33" t="s">
        <v>2460</v>
      </c>
      <c r="D135" s="35" t="s">
        <v>4126</v>
      </c>
      <c r="E135" s="18" t="s">
        <v>4103</v>
      </c>
      <c r="F135" s="35" t="s">
        <v>379</v>
      </c>
      <c r="G135" s="35" t="s">
        <v>1323</v>
      </c>
      <c r="H135" s="33" t="s">
        <v>2461</v>
      </c>
      <c r="I135" s="35" t="s">
        <v>2462</v>
      </c>
      <c r="J135" s="18" t="s">
        <v>19</v>
      </c>
      <c r="K135" s="49">
        <v>272504</v>
      </c>
      <c r="L135" s="49">
        <v>318167</v>
      </c>
      <c r="M135" s="36" t="s">
        <v>33</v>
      </c>
      <c r="N135" s="18" t="s">
        <v>35</v>
      </c>
      <c r="O135" s="67" t="s">
        <v>33</v>
      </c>
      <c r="P135" s="25" t="s">
        <v>37</v>
      </c>
      <c r="Q135" s="41"/>
    </row>
    <row r="136" spans="1:17" ht="14.45" hidden="1" customHeight="1" x14ac:dyDescent="0.3">
      <c r="A136" s="33"/>
      <c r="B136" s="18" t="s">
        <v>1994</v>
      </c>
      <c r="C136" s="33" t="s">
        <v>2463</v>
      </c>
      <c r="D136" s="35" t="s">
        <v>4126</v>
      </c>
      <c r="E136" s="18" t="s">
        <v>24</v>
      </c>
      <c r="F136" s="35" t="s">
        <v>2464</v>
      </c>
      <c r="G136" s="35" t="s">
        <v>4172</v>
      </c>
      <c r="H136" s="33" t="s">
        <v>496</v>
      </c>
      <c r="I136" s="35" t="s">
        <v>2465</v>
      </c>
      <c r="J136" s="18" t="s">
        <v>59</v>
      </c>
      <c r="K136" s="49">
        <v>457664</v>
      </c>
      <c r="L136" s="49">
        <v>402913</v>
      </c>
      <c r="M136" s="36" t="s">
        <v>1313</v>
      </c>
      <c r="N136" s="18" t="s">
        <v>35</v>
      </c>
      <c r="O136" s="67" t="s">
        <v>60</v>
      </c>
      <c r="P136" s="25" t="s">
        <v>112</v>
      </c>
      <c r="Q136" s="41"/>
    </row>
    <row r="137" spans="1:17" ht="14.45" hidden="1" customHeight="1" x14ac:dyDescent="0.3">
      <c r="A137" s="33"/>
      <c r="B137" s="18" t="s">
        <v>1994</v>
      </c>
      <c r="C137" s="33" t="s">
        <v>2466</v>
      </c>
      <c r="D137" s="35" t="s">
        <v>4126</v>
      </c>
      <c r="E137" s="18" t="s">
        <v>4103</v>
      </c>
      <c r="F137" s="35" t="s">
        <v>2467</v>
      </c>
      <c r="G137" s="35" t="s">
        <v>668</v>
      </c>
      <c r="H137" s="33" t="s">
        <v>2468</v>
      </c>
      <c r="I137" s="35" t="s">
        <v>2469</v>
      </c>
      <c r="J137" s="18" t="s">
        <v>19</v>
      </c>
      <c r="K137" s="49">
        <v>389454</v>
      </c>
      <c r="L137" s="49">
        <v>263275</v>
      </c>
      <c r="M137" s="75" t="s">
        <v>169</v>
      </c>
      <c r="N137" s="18" t="s">
        <v>35</v>
      </c>
      <c r="O137" s="67" t="s">
        <v>169</v>
      </c>
      <c r="P137" s="25" t="s">
        <v>231</v>
      </c>
      <c r="Q137" s="41"/>
    </row>
    <row r="138" spans="1:17" ht="14.45" hidden="1" customHeight="1" x14ac:dyDescent="0.3">
      <c r="A138" s="33"/>
      <c r="B138" s="18" t="s">
        <v>1994</v>
      </c>
      <c r="C138" s="33" t="s">
        <v>2470</v>
      </c>
      <c r="D138" s="35" t="s">
        <v>4126</v>
      </c>
      <c r="E138" s="18" t="s">
        <v>4103</v>
      </c>
      <c r="F138" s="35" t="s">
        <v>2471</v>
      </c>
      <c r="G138" s="35" t="s">
        <v>4186</v>
      </c>
      <c r="H138" s="33" t="s">
        <v>461</v>
      </c>
      <c r="I138" s="35" t="s">
        <v>2472</v>
      </c>
      <c r="J138" s="18" t="s">
        <v>19</v>
      </c>
      <c r="K138" s="49">
        <v>394380</v>
      </c>
      <c r="L138" s="49">
        <v>290495</v>
      </c>
      <c r="M138" s="75" t="s">
        <v>169</v>
      </c>
      <c r="N138" s="18" t="s">
        <v>35</v>
      </c>
      <c r="O138" s="67" t="s">
        <v>169</v>
      </c>
      <c r="P138" s="25" t="s">
        <v>231</v>
      </c>
      <c r="Q138" s="41"/>
    </row>
    <row r="139" spans="1:17" x14ac:dyDescent="0.25">
      <c r="A139" s="33"/>
      <c r="B139" s="18" t="s">
        <v>1994</v>
      </c>
      <c r="C139" s="33" t="s">
        <v>2473</v>
      </c>
      <c r="D139" s="35" t="s">
        <v>4126</v>
      </c>
      <c r="E139" s="18" t="s">
        <v>4103</v>
      </c>
      <c r="F139" s="35" t="s">
        <v>2474</v>
      </c>
      <c r="G139" s="35" t="s">
        <v>154</v>
      </c>
      <c r="H139" s="33" t="s">
        <v>2475</v>
      </c>
      <c r="I139" s="35" t="s">
        <v>2476</v>
      </c>
      <c r="J139" s="18" t="s">
        <v>88</v>
      </c>
      <c r="K139" s="49">
        <v>501723</v>
      </c>
      <c r="L139" s="49">
        <v>221838</v>
      </c>
      <c r="M139" s="36" t="s">
        <v>4020</v>
      </c>
      <c r="N139" s="18" t="s">
        <v>22</v>
      </c>
      <c r="O139" s="67" t="s">
        <v>69</v>
      </c>
      <c r="P139" s="25" t="s">
        <v>82</v>
      </c>
      <c r="Q139" s="160"/>
    </row>
    <row r="140" spans="1:17" ht="14.45" hidden="1" customHeight="1" x14ac:dyDescent="0.3">
      <c r="A140" s="33"/>
      <c r="B140" s="18" t="s">
        <v>1994</v>
      </c>
      <c r="C140" s="33" t="s">
        <v>2477</v>
      </c>
      <c r="D140" s="35" t="s">
        <v>4126</v>
      </c>
      <c r="E140" s="18" t="s">
        <v>24</v>
      </c>
      <c r="F140" s="35" t="s">
        <v>117</v>
      </c>
      <c r="G140" s="35" t="s">
        <v>4123</v>
      </c>
      <c r="H140" s="33" t="s">
        <v>2478</v>
      </c>
      <c r="I140" s="35" t="s">
        <v>2479</v>
      </c>
      <c r="J140" s="18" t="s">
        <v>59</v>
      </c>
      <c r="K140" s="49">
        <v>427513</v>
      </c>
      <c r="L140" s="49">
        <v>542358</v>
      </c>
      <c r="M140" s="36" t="s">
        <v>4020</v>
      </c>
      <c r="N140" s="18" t="s">
        <v>35</v>
      </c>
      <c r="O140" s="67" t="s">
        <v>60</v>
      </c>
      <c r="P140" s="25" t="s">
        <v>2031</v>
      </c>
      <c r="Q140" s="41"/>
    </row>
    <row r="141" spans="1:17" x14ac:dyDescent="0.25">
      <c r="A141" s="33"/>
      <c r="B141" s="18" t="s">
        <v>1994</v>
      </c>
      <c r="C141" s="33" t="s">
        <v>2480</v>
      </c>
      <c r="D141" s="35" t="s">
        <v>4126</v>
      </c>
      <c r="E141" s="18" t="s">
        <v>4103</v>
      </c>
      <c r="F141" s="35" t="s">
        <v>2481</v>
      </c>
      <c r="G141" s="35" t="s">
        <v>284</v>
      </c>
      <c r="H141" s="33"/>
      <c r="I141" s="40" t="s">
        <v>2482</v>
      </c>
      <c r="J141" s="18" t="s">
        <v>20</v>
      </c>
      <c r="K141" s="49">
        <v>415924</v>
      </c>
      <c r="L141" s="49">
        <v>144362</v>
      </c>
      <c r="M141" s="36" t="s">
        <v>21</v>
      </c>
      <c r="N141" s="18" t="s">
        <v>22</v>
      </c>
      <c r="O141" s="36" t="s">
        <v>21</v>
      </c>
      <c r="P141" s="25" t="s">
        <v>171</v>
      </c>
      <c r="Q141" s="160"/>
    </row>
    <row r="142" spans="1:17" x14ac:dyDescent="0.25">
      <c r="A142" s="33"/>
      <c r="B142" s="18" t="s">
        <v>1994</v>
      </c>
      <c r="C142" s="33" t="s">
        <v>2483</v>
      </c>
      <c r="D142" s="35" t="s">
        <v>4126</v>
      </c>
      <c r="E142" s="18" t="s">
        <v>4103</v>
      </c>
      <c r="F142" s="35" t="s">
        <v>2484</v>
      </c>
      <c r="G142" s="35" t="s">
        <v>2016</v>
      </c>
      <c r="H142" s="33" t="s">
        <v>2485</v>
      </c>
      <c r="I142" s="35" t="s">
        <v>2486</v>
      </c>
      <c r="J142" s="18" t="s">
        <v>88</v>
      </c>
      <c r="K142" s="49">
        <v>517258</v>
      </c>
      <c r="L142" s="49">
        <v>180637</v>
      </c>
      <c r="M142" s="36" t="s">
        <v>4001</v>
      </c>
      <c r="N142" s="18" t="s">
        <v>22</v>
      </c>
      <c r="O142" s="67" t="s">
        <v>89</v>
      </c>
      <c r="P142" s="25" t="s">
        <v>90</v>
      </c>
      <c r="Q142" s="160"/>
    </row>
    <row r="143" spans="1:17" x14ac:dyDescent="0.25">
      <c r="A143" s="33"/>
      <c r="B143" s="18" t="s">
        <v>1994</v>
      </c>
      <c r="C143" s="33" t="s">
        <v>2487</v>
      </c>
      <c r="D143" s="35" t="s">
        <v>4126</v>
      </c>
      <c r="E143" s="18" t="s">
        <v>24</v>
      </c>
      <c r="F143" s="35" t="s">
        <v>492</v>
      </c>
      <c r="G143" s="35" t="s">
        <v>641</v>
      </c>
      <c r="H143" s="33" t="s">
        <v>2488</v>
      </c>
      <c r="I143" s="35" t="s">
        <v>2489</v>
      </c>
      <c r="J143" s="18" t="s">
        <v>20</v>
      </c>
      <c r="K143" s="49">
        <v>560603</v>
      </c>
      <c r="L143" s="49">
        <v>98966</v>
      </c>
      <c r="M143" s="36" t="s">
        <v>4020</v>
      </c>
      <c r="N143" s="18" t="s">
        <v>22</v>
      </c>
      <c r="O143" s="67" t="s">
        <v>69</v>
      </c>
      <c r="P143" s="25" t="s">
        <v>323</v>
      </c>
      <c r="Q143" s="160"/>
    </row>
    <row r="144" spans="1:17" ht="14.45" hidden="1" customHeight="1" x14ac:dyDescent="0.3">
      <c r="A144" s="33"/>
      <c r="B144" s="18" t="s">
        <v>1994</v>
      </c>
      <c r="C144" s="33" t="s">
        <v>4147</v>
      </c>
      <c r="D144" s="35" t="s">
        <v>4126</v>
      </c>
      <c r="E144" s="18" t="s">
        <v>24</v>
      </c>
      <c r="F144" s="35" t="s">
        <v>118</v>
      </c>
      <c r="G144" s="35" t="s">
        <v>55</v>
      </c>
      <c r="H144" s="33" t="s">
        <v>2490</v>
      </c>
      <c r="I144" s="35" t="s">
        <v>2452</v>
      </c>
      <c r="J144" s="18" t="s">
        <v>19</v>
      </c>
      <c r="K144" s="49">
        <v>370572</v>
      </c>
      <c r="L144" s="49">
        <v>429271</v>
      </c>
      <c r="M144" s="36" t="s">
        <v>47</v>
      </c>
      <c r="N144" s="18" t="s">
        <v>35</v>
      </c>
      <c r="O144" s="67" t="s">
        <v>47</v>
      </c>
      <c r="P144" s="25" t="s">
        <v>48</v>
      </c>
      <c r="Q144" s="41"/>
    </row>
    <row r="145" spans="1:17" x14ac:dyDescent="0.25">
      <c r="A145" s="33"/>
      <c r="B145" s="18" t="s">
        <v>1994</v>
      </c>
      <c r="C145" s="46" t="s">
        <v>2491</v>
      </c>
      <c r="D145" s="35" t="s">
        <v>4126</v>
      </c>
      <c r="E145" s="18" t="s">
        <v>4103</v>
      </c>
      <c r="F145" s="40" t="s">
        <v>446</v>
      </c>
      <c r="G145" s="40" t="s">
        <v>4146</v>
      </c>
      <c r="H145" s="24" t="s">
        <v>2492</v>
      </c>
      <c r="I145" s="40" t="s">
        <v>2493</v>
      </c>
      <c r="J145" s="18" t="s">
        <v>20</v>
      </c>
      <c r="K145" s="47">
        <v>562770</v>
      </c>
      <c r="L145" s="47">
        <v>173290</v>
      </c>
      <c r="M145" s="36" t="s">
        <v>4020</v>
      </c>
      <c r="N145" s="18" t="s">
        <v>22</v>
      </c>
      <c r="O145" s="36" t="s">
        <v>69</v>
      </c>
      <c r="P145" s="25" t="s">
        <v>70</v>
      </c>
      <c r="Q145" s="160"/>
    </row>
    <row r="146" spans="1:17" ht="14.45" hidden="1" customHeight="1" x14ac:dyDescent="0.3">
      <c r="A146" s="33"/>
      <c r="B146" s="18" t="s">
        <v>1994</v>
      </c>
      <c r="C146" s="33" t="s">
        <v>2494</v>
      </c>
      <c r="D146" s="35" t="s">
        <v>4126</v>
      </c>
      <c r="E146" s="18" t="s">
        <v>4103</v>
      </c>
      <c r="F146" s="35" t="s">
        <v>2495</v>
      </c>
      <c r="G146" s="35" t="s">
        <v>4134</v>
      </c>
      <c r="H146" s="33" t="s">
        <v>2496</v>
      </c>
      <c r="I146" s="40" t="s">
        <v>2497</v>
      </c>
      <c r="J146" s="18" t="s">
        <v>19</v>
      </c>
      <c r="K146" s="49">
        <v>316840</v>
      </c>
      <c r="L146" s="49">
        <v>209282</v>
      </c>
      <c r="M146" s="36" t="s">
        <v>33</v>
      </c>
      <c r="N146" s="18" t="s">
        <v>35</v>
      </c>
      <c r="O146" s="36" t="s">
        <v>33</v>
      </c>
      <c r="P146" s="25" t="s">
        <v>36</v>
      </c>
      <c r="Q146" s="41"/>
    </row>
    <row r="147" spans="1:17" ht="14.45" hidden="1" customHeight="1" x14ac:dyDescent="0.3">
      <c r="A147" s="98"/>
      <c r="B147" s="18" t="s">
        <v>1994</v>
      </c>
      <c r="C147" s="46" t="s">
        <v>2498</v>
      </c>
      <c r="D147" s="35" t="s">
        <v>4126</v>
      </c>
      <c r="E147" s="18" t="s">
        <v>4103</v>
      </c>
      <c r="F147" s="40" t="s">
        <v>2499</v>
      </c>
      <c r="G147" s="40" t="s">
        <v>4128</v>
      </c>
      <c r="H147" s="46" t="s">
        <v>2500</v>
      </c>
      <c r="I147" s="40" t="s">
        <v>2501</v>
      </c>
      <c r="J147" s="18" t="s">
        <v>19</v>
      </c>
      <c r="K147" s="49">
        <v>376251</v>
      </c>
      <c r="L147" s="49">
        <v>398548</v>
      </c>
      <c r="M147" s="36" t="s">
        <v>47</v>
      </c>
      <c r="N147" s="18" t="s">
        <v>35</v>
      </c>
      <c r="O147" s="36" t="s">
        <v>47</v>
      </c>
      <c r="P147" s="25" t="s">
        <v>2019</v>
      </c>
      <c r="Q147" s="41"/>
    </row>
    <row r="148" spans="1:17" ht="14.45" hidden="1" customHeight="1" x14ac:dyDescent="0.3">
      <c r="A148" s="33"/>
      <c r="B148" s="18" t="s">
        <v>1994</v>
      </c>
      <c r="C148" s="33" t="s">
        <v>2502</v>
      </c>
      <c r="D148" s="35" t="s">
        <v>4126</v>
      </c>
      <c r="E148" s="18" t="s">
        <v>4103</v>
      </c>
      <c r="F148" s="35" t="s">
        <v>1064</v>
      </c>
      <c r="G148" s="35" t="s">
        <v>4172</v>
      </c>
      <c r="H148" s="33" t="s">
        <v>2503</v>
      </c>
      <c r="I148" s="35" t="s">
        <v>2504</v>
      </c>
      <c r="J148" s="18" t="s">
        <v>59</v>
      </c>
      <c r="K148" s="49">
        <v>436041</v>
      </c>
      <c r="L148" s="49">
        <v>393885</v>
      </c>
      <c r="M148" s="36" t="s">
        <v>1313</v>
      </c>
      <c r="N148" s="18" t="s">
        <v>35</v>
      </c>
      <c r="O148" s="67" t="s">
        <v>60</v>
      </c>
      <c r="P148" s="25" t="s">
        <v>112</v>
      </c>
      <c r="Q148" s="41"/>
    </row>
    <row r="149" spans="1:17" x14ac:dyDescent="0.25">
      <c r="A149" s="33"/>
      <c r="B149" s="18" t="s">
        <v>1994</v>
      </c>
      <c r="C149" s="33" t="s">
        <v>2505</v>
      </c>
      <c r="D149" s="35" t="s">
        <v>4126</v>
      </c>
      <c r="E149" s="18" t="s">
        <v>4103</v>
      </c>
      <c r="F149" s="35" t="s">
        <v>1520</v>
      </c>
      <c r="G149" s="35" t="s">
        <v>2016</v>
      </c>
      <c r="H149" s="33" t="s">
        <v>2506</v>
      </c>
      <c r="I149" s="35" t="s">
        <v>2507</v>
      </c>
      <c r="J149" s="18" t="s">
        <v>88</v>
      </c>
      <c r="K149" s="49">
        <v>534207</v>
      </c>
      <c r="L149" s="49">
        <v>193322</v>
      </c>
      <c r="M149" s="36" t="s">
        <v>4001</v>
      </c>
      <c r="N149" s="18" t="s">
        <v>22</v>
      </c>
      <c r="O149" s="67" t="s">
        <v>89</v>
      </c>
      <c r="P149" s="25" t="s">
        <v>90</v>
      </c>
      <c r="Q149" s="160"/>
    </row>
    <row r="150" spans="1:17" ht="14.45" hidden="1" customHeight="1" x14ac:dyDescent="0.3">
      <c r="A150" s="98"/>
      <c r="B150" s="18" t="s">
        <v>1994</v>
      </c>
      <c r="C150" s="33" t="s">
        <v>2508</v>
      </c>
      <c r="D150" s="35" t="s">
        <v>4126</v>
      </c>
      <c r="E150" s="18" t="s">
        <v>4103</v>
      </c>
      <c r="F150" s="40" t="s">
        <v>2509</v>
      </c>
      <c r="G150" s="40" t="s">
        <v>4128</v>
      </c>
      <c r="H150" s="46" t="s">
        <v>2509</v>
      </c>
      <c r="I150" s="40" t="s">
        <v>2510</v>
      </c>
      <c r="J150" s="18" t="s">
        <v>19</v>
      </c>
      <c r="K150" s="49">
        <v>383423</v>
      </c>
      <c r="L150" s="49">
        <v>392066</v>
      </c>
      <c r="M150" s="36" t="s">
        <v>47</v>
      </c>
      <c r="N150" s="18" t="s">
        <v>35</v>
      </c>
      <c r="O150" s="36" t="s">
        <v>47</v>
      </c>
      <c r="P150" s="25" t="s">
        <v>2019</v>
      </c>
      <c r="Q150" s="41"/>
    </row>
    <row r="151" spans="1:17" ht="14.45" hidden="1" customHeight="1" x14ac:dyDescent="0.3">
      <c r="A151" s="33"/>
      <c r="B151" s="18" t="s">
        <v>1994</v>
      </c>
      <c r="C151" s="33" t="s">
        <v>2511</v>
      </c>
      <c r="D151" s="35" t="s">
        <v>4126</v>
      </c>
      <c r="E151" s="18" t="s">
        <v>4103</v>
      </c>
      <c r="F151" s="35" t="s">
        <v>2512</v>
      </c>
      <c r="G151" s="35" t="s">
        <v>4116</v>
      </c>
      <c r="H151" s="33" t="s">
        <v>2513</v>
      </c>
      <c r="I151" s="40" t="s">
        <v>2514</v>
      </c>
      <c r="J151" s="18" t="s">
        <v>19</v>
      </c>
      <c r="K151" s="49">
        <v>339633</v>
      </c>
      <c r="L151" s="49">
        <v>375648</v>
      </c>
      <c r="M151" s="36" t="s">
        <v>47</v>
      </c>
      <c r="N151" s="18" t="s">
        <v>35</v>
      </c>
      <c r="O151" s="36" t="s">
        <v>47</v>
      </c>
      <c r="P151" s="25" t="s">
        <v>2019</v>
      </c>
      <c r="Q151" s="41"/>
    </row>
    <row r="152" spans="1:17" x14ac:dyDescent="0.25">
      <c r="A152" s="33"/>
      <c r="B152" s="18" t="s">
        <v>1994</v>
      </c>
      <c r="C152" s="33" t="s">
        <v>2515</v>
      </c>
      <c r="D152" s="35" t="s">
        <v>4126</v>
      </c>
      <c r="E152" s="18" t="s">
        <v>4103</v>
      </c>
      <c r="F152" s="35" t="s">
        <v>1547</v>
      </c>
      <c r="G152" s="35" t="s">
        <v>2016</v>
      </c>
      <c r="H152" s="24" t="s">
        <v>2516</v>
      </c>
      <c r="I152" s="35" t="s">
        <v>2517</v>
      </c>
      <c r="J152" s="18" t="s">
        <v>88</v>
      </c>
      <c r="K152" s="49">
        <v>532811</v>
      </c>
      <c r="L152" s="49">
        <v>197041</v>
      </c>
      <c r="M152" s="36" t="s">
        <v>4001</v>
      </c>
      <c r="N152" s="18" t="s">
        <v>22</v>
      </c>
      <c r="O152" s="67" t="s">
        <v>89</v>
      </c>
      <c r="P152" s="25" t="s">
        <v>90</v>
      </c>
      <c r="Q152" s="160"/>
    </row>
    <row r="153" spans="1:17" x14ac:dyDescent="0.25">
      <c r="A153" s="33"/>
      <c r="B153" s="18" t="s">
        <v>1994</v>
      </c>
      <c r="C153" s="46" t="s">
        <v>2518</v>
      </c>
      <c r="D153" s="35" t="s">
        <v>4126</v>
      </c>
      <c r="E153" s="18" t="s">
        <v>4103</v>
      </c>
      <c r="F153" s="40" t="s">
        <v>4125</v>
      </c>
      <c r="G153" s="35" t="s">
        <v>4127</v>
      </c>
      <c r="H153" s="24" t="s">
        <v>2519</v>
      </c>
      <c r="I153" s="40" t="s">
        <v>2520</v>
      </c>
      <c r="J153" s="18" t="s">
        <v>88</v>
      </c>
      <c r="K153" s="36">
        <v>546200</v>
      </c>
      <c r="L153" s="36">
        <v>202300</v>
      </c>
      <c r="M153" s="36" t="s">
        <v>4020</v>
      </c>
      <c r="N153" s="18" t="s">
        <v>22</v>
      </c>
      <c r="O153" s="36" t="s">
        <v>69</v>
      </c>
      <c r="P153" s="25" t="s">
        <v>82</v>
      </c>
      <c r="Q153" s="160"/>
    </row>
    <row r="154" spans="1:17" x14ac:dyDescent="0.25">
      <c r="A154" s="33"/>
      <c r="B154" s="18" t="s">
        <v>1994</v>
      </c>
      <c r="C154" s="33" t="s">
        <v>2521</v>
      </c>
      <c r="D154" s="35" t="s">
        <v>4126</v>
      </c>
      <c r="E154" s="18" t="s">
        <v>4103</v>
      </c>
      <c r="F154" s="35" t="s">
        <v>520</v>
      </c>
      <c r="G154" s="35" t="s">
        <v>4181</v>
      </c>
      <c r="H154" s="24" t="s">
        <v>2138</v>
      </c>
      <c r="I154" s="35" t="s">
        <v>2522</v>
      </c>
      <c r="J154" s="18" t="s">
        <v>20</v>
      </c>
      <c r="K154" s="49">
        <v>521059</v>
      </c>
      <c r="L154" s="49">
        <v>160691</v>
      </c>
      <c r="M154" s="36" t="s">
        <v>4020</v>
      </c>
      <c r="N154" s="18" t="s">
        <v>22</v>
      </c>
      <c r="O154" s="67" t="s">
        <v>69</v>
      </c>
      <c r="P154" s="25" t="s">
        <v>323</v>
      </c>
      <c r="Q154" s="160"/>
    </row>
    <row r="155" spans="1:17" ht="14.45" hidden="1" customHeight="1" x14ac:dyDescent="0.3">
      <c r="A155" s="33"/>
      <c r="B155" s="18" t="s">
        <v>1994</v>
      </c>
      <c r="C155" s="55" t="s">
        <v>2523</v>
      </c>
      <c r="D155" s="35" t="s">
        <v>4126</v>
      </c>
      <c r="E155" s="18" t="s">
        <v>4103</v>
      </c>
      <c r="F155" s="35" t="s">
        <v>195</v>
      </c>
      <c r="G155" s="35" t="s">
        <v>4186</v>
      </c>
      <c r="H155" s="24" t="s">
        <v>2524</v>
      </c>
      <c r="I155" s="35" t="s">
        <v>2525</v>
      </c>
      <c r="J155" s="18" t="s">
        <v>19</v>
      </c>
      <c r="K155" s="51" t="s">
        <v>3665</v>
      </c>
      <c r="L155" s="51" t="s">
        <v>3665</v>
      </c>
      <c r="M155" s="75" t="s">
        <v>169</v>
      </c>
      <c r="N155" s="18" t="s">
        <v>35</v>
      </c>
      <c r="O155" s="67" t="s">
        <v>169</v>
      </c>
      <c r="P155" s="25" t="s">
        <v>174</v>
      </c>
      <c r="Q155" s="41"/>
    </row>
    <row r="156" spans="1:17" x14ac:dyDescent="0.25">
      <c r="A156" s="33"/>
      <c r="B156" s="18" t="s">
        <v>1994</v>
      </c>
      <c r="C156" s="33" t="s">
        <v>2526</v>
      </c>
      <c r="D156" s="35" t="s">
        <v>4126</v>
      </c>
      <c r="E156" s="18" t="s">
        <v>24</v>
      </c>
      <c r="F156" s="35" t="s">
        <v>523</v>
      </c>
      <c r="G156" s="35" t="s">
        <v>4121</v>
      </c>
      <c r="H156" s="24" t="s">
        <v>2527</v>
      </c>
      <c r="I156" s="35" t="s">
        <v>2528</v>
      </c>
      <c r="J156" s="18" t="s">
        <v>20</v>
      </c>
      <c r="K156" s="49">
        <v>292924</v>
      </c>
      <c r="L156" s="49">
        <v>92766</v>
      </c>
      <c r="M156" s="36" t="s">
        <v>21</v>
      </c>
      <c r="N156" s="18" t="s">
        <v>22</v>
      </c>
      <c r="O156" s="67" t="s">
        <v>21</v>
      </c>
      <c r="P156" s="25" t="s">
        <v>76</v>
      </c>
      <c r="Q156" s="160"/>
    </row>
    <row r="157" spans="1:17" ht="14.45" hidden="1" customHeight="1" x14ac:dyDescent="0.3">
      <c r="A157" s="33"/>
      <c r="B157" s="18" t="s">
        <v>1994</v>
      </c>
      <c r="C157" s="33" t="s">
        <v>2529</v>
      </c>
      <c r="D157" s="35" t="s">
        <v>4126</v>
      </c>
      <c r="E157" s="18" t="s">
        <v>4103</v>
      </c>
      <c r="F157" s="35" t="s">
        <v>2530</v>
      </c>
      <c r="G157" s="35" t="s">
        <v>765</v>
      </c>
      <c r="H157" s="33" t="s">
        <v>2531</v>
      </c>
      <c r="I157" s="35" t="s">
        <v>2532</v>
      </c>
      <c r="J157" s="18" t="s">
        <v>19</v>
      </c>
      <c r="K157" s="49">
        <v>314480</v>
      </c>
      <c r="L157" s="49">
        <v>177256</v>
      </c>
      <c r="M157" s="36" t="s">
        <v>33</v>
      </c>
      <c r="N157" s="18" t="s">
        <v>35</v>
      </c>
      <c r="O157" s="67" t="s">
        <v>33</v>
      </c>
      <c r="P157" s="25" t="s">
        <v>36</v>
      </c>
      <c r="Q157" s="41"/>
    </row>
    <row r="158" spans="1:17" x14ac:dyDescent="0.25">
      <c r="A158" s="33"/>
      <c r="B158" s="18" t="s">
        <v>1994</v>
      </c>
      <c r="C158" s="33" t="s">
        <v>2533</v>
      </c>
      <c r="D158" s="35" t="s">
        <v>4126</v>
      </c>
      <c r="E158" s="18" t="s">
        <v>4103</v>
      </c>
      <c r="F158" s="35" t="s">
        <v>2534</v>
      </c>
      <c r="G158" s="35" t="s">
        <v>4181</v>
      </c>
      <c r="H158" s="33" t="s">
        <v>2535</v>
      </c>
      <c r="I158" s="35" t="s">
        <v>2536</v>
      </c>
      <c r="J158" s="18" t="s">
        <v>20</v>
      </c>
      <c r="K158" s="49">
        <v>483944</v>
      </c>
      <c r="L158" s="49">
        <v>146707</v>
      </c>
      <c r="M158" s="36" t="s">
        <v>4020</v>
      </c>
      <c r="N158" s="18" t="s">
        <v>22</v>
      </c>
      <c r="O158" s="67" t="s">
        <v>69</v>
      </c>
      <c r="P158" s="25" t="s">
        <v>323</v>
      </c>
      <c r="Q158" s="160"/>
    </row>
    <row r="159" spans="1:17" ht="14.45" hidden="1" customHeight="1" x14ac:dyDescent="0.3">
      <c r="A159" s="33"/>
      <c r="B159" s="18" t="s">
        <v>1994</v>
      </c>
      <c r="C159" s="33" t="s">
        <v>2537</v>
      </c>
      <c r="D159" s="35" t="s">
        <v>4126</v>
      </c>
      <c r="E159" s="18" t="s">
        <v>4103</v>
      </c>
      <c r="F159" s="35" t="s">
        <v>1148</v>
      </c>
      <c r="G159" s="35" t="s">
        <v>4240</v>
      </c>
      <c r="H159" s="33" t="s">
        <v>2538</v>
      </c>
      <c r="I159" s="35" t="s">
        <v>2539</v>
      </c>
      <c r="J159" s="18" t="s">
        <v>59</v>
      </c>
      <c r="K159" s="49">
        <v>437031</v>
      </c>
      <c r="L159" s="49">
        <v>554405</v>
      </c>
      <c r="M159" s="36" t="s">
        <v>4020</v>
      </c>
      <c r="N159" s="18" t="s">
        <v>35</v>
      </c>
      <c r="O159" s="67" t="s">
        <v>60</v>
      </c>
      <c r="P159" s="25" t="s">
        <v>2031</v>
      </c>
      <c r="Q159" s="41"/>
    </row>
    <row r="160" spans="1:17" x14ac:dyDescent="0.25">
      <c r="A160" s="33"/>
      <c r="B160" s="18" t="s">
        <v>1994</v>
      </c>
      <c r="C160" s="46" t="s">
        <v>2540</v>
      </c>
      <c r="D160" s="35" t="s">
        <v>4126</v>
      </c>
      <c r="E160" s="18" t="s">
        <v>4103</v>
      </c>
      <c r="F160" s="40" t="s">
        <v>525</v>
      </c>
      <c r="G160" s="35" t="s">
        <v>2016</v>
      </c>
      <c r="H160" s="44" t="s">
        <v>2541</v>
      </c>
      <c r="I160" s="40" t="s">
        <v>2542</v>
      </c>
      <c r="J160" s="18" t="s">
        <v>88</v>
      </c>
      <c r="K160" s="51" t="s">
        <v>3665</v>
      </c>
      <c r="L160" s="51" t="s">
        <v>3665</v>
      </c>
      <c r="M160" s="36" t="s">
        <v>4001</v>
      </c>
      <c r="N160" s="18" t="s">
        <v>22</v>
      </c>
      <c r="O160" s="36" t="s">
        <v>89</v>
      </c>
      <c r="P160" s="25" t="s">
        <v>90</v>
      </c>
      <c r="Q160" s="160"/>
    </row>
    <row r="161" spans="1:17" x14ac:dyDescent="0.25">
      <c r="A161" s="33"/>
      <c r="B161" s="18" t="s">
        <v>1994</v>
      </c>
      <c r="C161" s="33" t="s">
        <v>2543</v>
      </c>
      <c r="D161" s="35" t="s">
        <v>4126</v>
      </c>
      <c r="E161" s="18" t="s">
        <v>4103</v>
      </c>
      <c r="F161" s="35" t="s">
        <v>2544</v>
      </c>
      <c r="G161" s="35" t="s">
        <v>4122</v>
      </c>
      <c r="H161" s="33" t="s">
        <v>2545</v>
      </c>
      <c r="I161" s="35" t="s">
        <v>2546</v>
      </c>
      <c r="J161" s="18" t="s">
        <v>20</v>
      </c>
      <c r="K161" s="49">
        <v>407501</v>
      </c>
      <c r="L161" s="49">
        <v>100253</v>
      </c>
      <c r="M161" s="36" t="s">
        <v>21</v>
      </c>
      <c r="N161" s="18" t="s">
        <v>22</v>
      </c>
      <c r="O161" s="67" t="s">
        <v>21</v>
      </c>
      <c r="P161" s="25" t="s">
        <v>171</v>
      </c>
      <c r="Q161" s="160"/>
    </row>
    <row r="162" spans="1:17" ht="14.45" hidden="1" customHeight="1" x14ac:dyDescent="0.3">
      <c r="A162" s="33"/>
      <c r="B162" s="18" t="s">
        <v>1994</v>
      </c>
      <c r="C162" s="33" t="s">
        <v>2547</v>
      </c>
      <c r="D162" s="35" t="s">
        <v>4126</v>
      </c>
      <c r="E162" s="18" t="s">
        <v>24</v>
      </c>
      <c r="F162" s="35" t="s">
        <v>2548</v>
      </c>
      <c r="G162" s="35" t="s">
        <v>4124</v>
      </c>
      <c r="H162" s="33" t="s">
        <v>2549</v>
      </c>
      <c r="I162" s="35" t="s">
        <v>2550</v>
      </c>
      <c r="J162" s="18" t="s">
        <v>19</v>
      </c>
      <c r="K162" s="49">
        <v>195560</v>
      </c>
      <c r="L162" s="49">
        <v>237291</v>
      </c>
      <c r="M162" s="36" t="s">
        <v>33</v>
      </c>
      <c r="N162" s="18" t="s">
        <v>35</v>
      </c>
      <c r="O162" s="67" t="s">
        <v>33</v>
      </c>
      <c r="P162" s="25" t="s">
        <v>46</v>
      </c>
      <c r="Q162" s="41"/>
    </row>
    <row r="163" spans="1:17" ht="14.45" hidden="1" customHeight="1" x14ac:dyDescent="0.3">
      <c r="A163" s="33"/>
      <c r="B163" s="18" t="s">
        <v>1994</v>
      </c>
      <c r="C163" s="33" t="s">
        <v>2551</v>
      </c>
      <c r="D163" s="35" t="s">
        <v>4126</v>
      </c>
      <c r="E163" s="18" t="s">
        <v>4103</v>
      </c>
      <c r="F163" s="35" t="s">
        <v>2552</v>
      </c>
      <c r="G163" s="35" t="s">
        <v>55</v>
      </c>
      <c r="H163" s="33" t="s">
        <v>2553</v>
      </c>
      <c r="I163" s="35" t="s">
        <v>2554</v>
      </c>
      <c r="J163" s="18" t="s">
        <v>19</v>
      </c>
      <c r="K163" s="49">
        <v>333080</v>
      </c>
      <c r="L163" s="49">
        <v>448172</v>
      </c>
      <c r="M163" s="36" t="s">
        <v>47</v>
      </c>
      <c r="N163" s="18" t="s">
        <v>35</v>
      </c>
      <c r="O163" s="67" t="s">
        <v>47</v>
      </c>
      <c r="P163" s="25" t="s">
        <v>48</v>
      </c>
      <c r="Q163" s="41"/>
    </row>
    <row r="164" spans="1:17" ht="14.45" hidden="1" customHeight="1" x14ac:dyDescent="0.3">
      <c r="A164" s="33"/>
      <c r="B164" s="18" t="s">
        <v>1994</v>
      </c>
      <c r="C164" s="33" t="s">
        <v>2555</v>
      </c>
      <c r="D164" s="35" t="s">
        <v>4126</v>
      </c>
      <c r="E164" s="18" t="s">
        <v>4103</v>
      </c>
      <c r="F164" s="35" t="s">
        <v>2556</v>
      </c>
      <c r="G164" s="35" t="s">
        <v>4186</v>
      </c>
      <c r="H164" s="33" t="s">
        <v>2557</v>
      </c>
      <c r="I164" s="35" t="s">
        <v>2558</v>
      </c>
      <c r="J164" s="18" t="s">
        <v>19</v>
      </c>
      <c r="K164" s="49">
        <v>430650</v>
      </c>
      <c r="L164" s="49">
        <v>277248</v>
      </c>
      <c r="M164" s="75" t="s">
        <v>169</v>
      </c>
      <c r="N164" s="18" t="s">
        <v>35</v>
      </c>
      <c r="O164" s="67" t="s">
        <v>169</v>
      </c>
      <c r="P164" s="25" t="s">
        <v>174</v>
      </c>
      <c r="Q164" s="41"/>
    </row>
    <row r="165" spans="1:17" x14ac:dyDescent="0.25">
      <c r="A165" s="33"/>
      <c r="B165" s="18" t="s">
        <v>1994</v>
      </c>
      <c r="C165" s="33" t="s">
        <v>2559</v>
      </c>
      <c r="D165" s="35" t="s">
        <v>4126</v>
      </c>
      <c r="E165" s="18" t="s">
        <v>24</v>
      </c>
      <c r="F165" s="35" t="s">
        <v>2560</v>
      </c>
      <c r="G165" s="35" t="s">
        <v>4146</v>
      </c>
      <c r="H165" s="33" t="s">
        <v>2561</v>
      </c>
      <c r="I165" s="35" t="s">
        <v>2562</v>
      </c>
      <c r="J165" s="18" t="s">
        <v>20</v>
      </c>
      <c r="K165" s="49">
        <v>621894</v>
      </c>
      <c r="L165" s="49">
        <v>135860</v>
      </c>
      <c r="M165" s="36" t="s">
        <v>4020</v>
      </c>
      <c r="N165" s="18" t="s">
        <v>22</v>
      </c>
      <c r="O165" s="67" t="s">
        <v>69</v>
      </c>
      <c r="P165" s="25" t="s">
        <v>70</v>
      </c>
      <c r="Q165" s="160"/>
    </row>
    <row r="166" spans="1:17" x14ac:dyDescent="0.25">
      <c r="A166" s="33"/>
      <c r="B166" s="18" t="s">
        <v>1994</v>
      </c>
      <c r="C166" s="33" t="s">
        <v>2563</v>
      </c>
      <c r="D166" s="35" t="s">
        <v>4126</v>
      </c>
      <c r="E166" s="18" t="s">
        <v>24</v>
      </c>
      <c r="F166" s="35" t="s">
        <v>2564</v>
      </c>
      <c r="G166" s="35" t="s">
        <v>2016</v>
      </c>
      <c r="H166" s="33" t="s">
        <v>2565</v>
      </c>
      <c r="I166" s="35" t="s">
        <v>2566</v>
      </c>
      <c r="J166" s="18" t="s">
        <v>88</v>
      </c>
      <c r="K166" s="49">
        <v>540837</v>
      </c>
      <c r="L166" s="49">
        <v>185107</v>
      </c>
      <c r="M166" s="36" t="s">
        <v>4001</v>
      </c>
      <c r="N166" s="18" t="s">
        <v>22</v>
      </c>
      <c r="O166" s="67" t="s">
        <v>89</v>
      </c>
      <c r="P166" s="25" t="s">
        <v>90</v>
      </c>
      <c r="Q166" s="160"/>
    </row>
    <row r="167" spans="1:17" ht="14.45" hidden="1" customHeight="1" x14ac:dyDescent="0.3">
      <c r="A167" s="33"/>
      <c r="B167" s="18" t="s">
        <v>1994</v>
      </c>
      <c r="C167" s="46" t="s">
        <v>2567</v>
      </c>
      <c r="D167" s="35" t="s">
        <v>4126</v>
      </c>
      <c r="E167" s="18" t="s">
        <v>24</v>
      </c>
      <c r="F167" s="40" t="s">
        <v>2568</v>
      </c>
      <c r="G167" s="35" t="s">
        <v>4148</v>
      </c>
      <c r="H167" s="46" t="s">
        <v>2569</v>
      </c>
      <c r="I167" s="40" t="s">
        <v>2570</v>
      </c>
      <c r="J167" s="18" t="s">
        <v>59</v>
      </c>
      <c r="K167" s="49">
        <v>458723</v>
      </c>
      <c r="L167" s="49">
        <v>302323</v>
      </c>
      <c r="M167" s="75" t="s">
        <v>105</v>
      </c>
      <c r="N167" s="18" t="s">
        <v>35</v>
      </c>
      <c r="O167" s="36" t="s">
        <v>169</v>
      </c>
      <c r="P167" s="25" t="s">
        <v>257</v>
      </c>
      <c r="Q167" s="41"/>
    </row>
    <row r="168" spans="1:17" x14ac:dyDescent="0.25">
      <c r="A168" s="33"/>
      <c r="B168" s="18" t="s">
        <v>1994</v>
      </c>
      <c r="C168" s="33" t="s">
        <v>2571</v>
      </c>
      <c r="D168" s="35" t="s">
        <v>4126</v>
      </c>
      <c r="E168" s="18" t="s">
        <v>4103</v>
      </c>
      <c r="F168" s="35" t="s">
        <v>2572</v>
      </c>
      <c r="G168" s="35" t="s">
        <v>2016</v>
      </c>
      <c r="H168" s="33" t="s">
        <v>2573</v>
      </c>
      <c r="I168" s="35" t="s">
        <v>2574</v>
      </c>
      <c r="J168" s="18" t="s">
        <v>88</v>
      </c>
      <c r="K168" s="49">
        <v>525001</v>
      </c>
      <c r="L168" s="49">
        <v>177193</v>
      </c>
      <c r="M168" s="36" t="s">
        <v>4001</v>
      </c>
      <c r="N168" s="18" t="s">
        <v>22</v>
      </c>
      <c r="O168" s="67" t="s">
        <v>89</v>
      </c>
      <c r="P168" s="25" t="s">
        <v>90</v>
      </c>
      <c r="Q168" s="160"/>
    </row>
    <row r="169" spans="1:17" ht="14.45" hidden="1" customHeight="1" x14ac:dyDescent="0.3">
      <c r="A169" s="33"/>
      <c r="B169" s="18" t="s">
        <v>1994</v>
      </c>
      <c r="C169" s="33" t="s">
        <v>2575</v>
      </c>
      <c r="D169" s="35" t="s">
        <v>4126</v>
      </c>
      <c r="E169" s="18" t="s">
        <v>4103</v>
      </c>
      <c r="F169" s="35" t="s">
        <v>529</v>
      </c>
      <c r="G169" s="35" t="s">
        <v>4240</v>
      </c>
      <c r="H169" s="33" t="s">
        <v>2576</v>
      </c>
      <c r="I169" s="35" t="s">
        <v>2577</v>
      </c>
      <c r="J169" s="18" t="s">
        <v>59</v>
      </c>
      <c r="K169" s="49">
        <v>425595</v>
      </c>
      <c r="L169" s="49">
        <v>562795</v>
      </c>
      <c r="M169" s="36" t="s">
        <v>4020</v>
      </c>
      <c r="N169" s="18" t="s">
        <v>35</v>
      </c>
      <c r="O169" s="67" t="s">
        <v>60</v>
      </c>
      <c r="P169" s="25" t="s">
        <v>2031</v>
      </c>
      <c r="Q169" s="41"/>
    </row>
    <row r="170" spans="1:17" x14ac:dyDescent="0.25">
      <c r="A170" s="33"/>
      <c r="B170" s="18" t="s">
        <v>1994</v>
      </c>
      <c r="C170" s="46" t="s">
        <v>2578</v>
      </c>
      <c r="D170" s="35" t="s">
        <v>4126</v>
      </c>
      <c r="E170" s="18" t="s">
        <v>24</v>
      </c>
      <c r="F170" s="40" t="s">
        <v>1987</v>
      </c>
      <c r="G170" s="40" t="s">
        <v>282</v>
      </c>
      <c r="H170" s="44" t="s">
        <v>2579</v>
      </c>
      <c r="I170" s="40" t="s">
        <v>2580</v>
      </c>
      <c r="J170" s="18" t="s">
        <v>20</v>
      </c>
      <c r="K170" s="51" t="s">
        <v>3665</v>
      </c>
      <c r="L170" s="51" t="s">
        <v>3665</v>
      </c>
      <c r="M170" s="36" t="s">
        <v>4020</v>
      </c>
      <c r="N170" s="18" t="s">
        <v>22</v>
      </c>
      <c r="O170" s="36" t="s">
        <v>69</v>
      </c>
      <c r="P170" s="25" t="s">
        <v>323</v>
      </c>
      <c r="Q170" s="160"/>
    </row>
    <row r="171" spans="1:17" ht="14.45" hidden="1" customHeight="1" x14ac:dyDescent="0.3">
      <c r="A171" s="33"/>
      <c r="B171" s="18" t="s">
        <v>1994</v>
      </c>
      <c r="C171" s="33" t="s">
        <v>2581</v>
      </c>
      <c r="D171" s="35" t="s">
        <v>4126</v>
      </c>
      <c r="E171" s="18" t="s">
        <v>4103</v>
      </c>
      <c r="F171" s="35" t="s">
        <v>2582</v>
      </c>
      <c r="G171" s="35" t="s">
        <v>4240</v>
      </c>
      <c r="H171" s="26" t="s">
        <v>2582</v>
      </c>
      <c r="I171" s="35" t="s">
        <v>2583</v>
      </c>
      <c r="J171" s="18" t="s">
        <v>59</v>
      </c>
      <c r="K171" s="49">
        <v>439249</v>
      </c>
      <c r="L171" s="49">
        <v>557129</v>
      </c>
      <c r="M171" s="36" t="s">
        <v>4020</v>
      </c>
      <c r="N171" s="18" t="s">
        <v>35</v>
      </c>
      <c r="O171" s="67" t="s">
        <v>60</v>
      </c>
      <c r="P171" s="25" t="s">
        <v>2031</v>
      </c>
      <c r="Q171" s="41"/>
    </row>
    <row r="172" spans="1:17" ht="14.45" hidden="1" customHeight="1" x14ac:dyDescent="0.3">
      <c r="A172" s="33"/>
      <c r="B172" s="18" t="s">
        <v>1994</v>
      </c>
      <c r="C172" s="33" t="s">
        <v>2584</v>
      </c>
      <c r="D172" s="35" t="s">
        <v>4126</v>
      </c>
      <c r="E172" s="18" t="s">
        <v>4103</v>
      </c>
      <c r="F172" s="35" t="s">
        <v>2585</v>
      </c>
      <c r="G172" s="35" t="s">
        <v>4120</v>
      </c>
      <c r="H172" s="24" t="s">
        <v>2586</v>
      </c>
      <c r="I172" s="35" t="s">
        <v>2587</v>
      </c>
      <c r="J172" s="18" t="s">
        <v>59</v>
      </c>
      <c r="K172" s="49">
        <v>403458</v>
      </c>
      <c r="L172" s="49">
        <v>394228</v>
      </c>
      <c r="M172" s="75" t="s">
        <v>105</v>
      </c>
      <c r="N172" s="18" t="s">
        <v>35</v>
      </c>
      <c r="O172" s="67" t="s">
        <v>169</v>
      </c>
      <c r="P172" s="25" t="s">
        <v>106</v>
      </c>
      <c r="Q172" s="41"/>
    </row>
    <row r="173" spans="1:17" x14ac:dyDescent="0.25">
      <c r="A173" s="33"/>
      <c r="B173" s="18" t="s">
        <v>1994</v>
      </c>
      <c r="C173" s="33" t="s">
        <v>2588</v>
      </c>
      <c r="D173" s="35" t="s">
        <v>4126</v>
      </c>
      <c r="E173" s="18" t="s">
        <v>4103</v>
      </c>
      <c r="F173" s="35" t="s">
        <v>445</v>
      </c>
      <c r="G173" s="35" t="s">
        <v>250</v>
      </c>
      <c r="H173" s="33" t="s">
        <v>2589</v>
      </c>
      <c r="I173" s="35" t="s">
        <v>2590</v>
      </c>
      <c r="J173" s="18" t="s">
        <v>20</v>
      </c>
      <c r="K173" s="49">
        <v>382799</v>
      </c>
      <c r="L173" s="49">
        <v>218647</v>
      </c>
      <c r="M173" s="36" t="s">
        <v>21</v>
      </c>
      <c r="N173" s="18" t="s">
        <v>22</v>
      </c>
      <c r="O173" s="67" t="s">
        <v>21</v>
      </c>
      <c r="P173" s="25" t="s">
        <v>171</v>
      </c>
      <c r="Q173" s="160"/>
    </row>
    <row r="174" spans="1:17" ht="14.45" hidden="1" customHeight="1" x14ac:dyDescent="0.3">
      <c r="A174" s="33"/>
      <c r="B174" s="18" t="s">
        <v>1994</v>
      </c>
      <c r="C174" s="33" t="s">
        <v>2591</v>
      </c>
      <c r="D174" s="35" t="s">
        <v>4126</v>
      </c>
      <c r="E174" s="18" t="s">
        <v>4103</v>
      </c>
      <c r="F174" s="35" t="s">
        <v>553</v>
      </c>
      <c r="G174" s="35" t="s">
        <v>4145</v>
      </c>
      <c r="H174" s="33" t="s">
        <v>2592</v>
      </c>
      <c r="I174" s="35" t="s">
        <v>2593</v>
      </c>
      <c r="J174" s="18" t="s">
        <v>59</v>
      </c>
      <c r="K174" s="49">
        <v>474531</v>
      </c>
      <c r="L174" s="49">
        <v>423730</v>
      </c>
      <c r="M174" s="36" t="s">
        <v>1313</v>
      </c>
      <c r="N174" s="18" t="s">
        <v>35</v>
      </c>
      <c r="O174" s="67" t="s">
        <v>60</v>
      </c>
      <c r="P174" s="25" t="s">
        <v>112</v>
      </c>
      <c r="Q174" s="41"/>
    </row>
    <row r="175" spans="1:17" ht="14.45" hidden="1" customHeight="1" x14ac:dyDescent="0.3">
      <c r="A175" s="33"/>
      <c r="B175" s="18" t="s">
        <v>1994</v>
      </c>
      <c r="C175" s="33" t="s">
        <v>2594</v>
      </c>
      <c r="D175" s="35" t="s">
        <v>4126</v>
      </c>
      <c r="E175" s="18" t="s">
        <v>24</v>
      </c>
      <c r="F175" s="35" t="s">
        <v>2595</v>
      </c>
      <c r="G175" s="35" t="s">
        <v>4231</v>
      </c>
      <c r="H175" s="33" t="s">
        <v>4232</v>
      </c>
      <c r="I175" s="35" t="s">
        <v>4233</v>
      </c>
      <c r="J175" s="18" t="s">
        <v>59</v>
      </c>
      <c r="K175" s="49">
        <v>491800</v>
      </c>
      <c r="L175" s="49">
        <v>335819</v>
      </c>
      <c r="M175" s="75" t="s">
        <v>105</v>
      </c>
      <c r="N175" s="18" t="s">
        <v>35</v>
      </c>
      <c r="O175" s="67" t="s">
        <v>169</v>
      </c>
      <c r="P175" s="25" t="s">
        <v>257</v>
      </c>
      <c r="Q175" s="41"/>
    </row>
    <row r="176" spans="1:17" x14ac:dyDescent="0.25">
      <c r="A176" s="33"/>
      <c r="B176" s="18" t="s">
        <v>1994</v>
      </c>
      <c r="C176" s="33" t="s">
        <v>2596</v>
      </c>
      <c r="D176" s="35" t="s">
        <v>4126</v>
      </c>
      <c r="E176" s="18" t="s">
        <v>4103</v>
      </c>
      <c r="F176" s="35" t="s">
        <v>555</v>
      </c>
      <c r="G176" s="35" t="s">
        <v>4146</v>
      </c>
      <c r="H176" s="33" t="s">
        <v>2597</v>
      </c>
      <c r="I176" s="35" t="s">
        <v>2598</v>
      </c>
      <c r="J176" s="18" t="s">
        <v>20</v>
      </c>
      <c r="K176" s="49">
        <v>564590</v>
      </c>
      <c r="L176" s="49">
        <v>173823</v>
      </c>
      <c r="M176" s="36" t="s">
        <v>4020</v>
      </c>
      <c r="N176" s="18" t="s">
        <v>22</v>
      </c>
      <c r="O176" s="67" t="s">
        <v>69</v>
      </c>
      <c r="P176" s="25" t="s">
        <v>70</v>
      </c>
      <c r="Q176" s="160"/>
    </row>
    <row r="177" spans="1:17" x14ac:dyDescent="0.25">
      <c r="A177" s="33"/>
      <c r="B177" s="18" t="s">
        <v>1994</v>
      </c>
      <c r="C177" s="33" t="s">
        <v>2599</v>
      </c>
      <c r="D177" s="35" t="s">
        <v>4126</v>
      </c>
      <c r="E177" s="18" t="s">
        <v>24</v>
      </c>
      <c r="F177" s="35" t="s">
        <v>2600</v>
      </c>
      <c r="G177" s="35" t="s">
        <v>4127</v>
      </c>
      <c r="H177" s="33" t="s">
        <v>2601</v>
      </c>
      <c r="I177" s="35" t="s">
        <v>2602</v>
      </c>
      <c r="J177" s="18" t="s">
        <v>88</v>
      </c>
      <c r="K177" s="49">
        <v>561486</v>
      </c>
      <c r="L177" s="49">
        <v>178222</v>
      </c>
      <c r="M177" s="36" t="s">
        <v>4020</v>
      </c>
      <c r="N177" s="18" t="s">
        <v>22</v>
      </c>
      <c r="O177" s="67" t="s">
        <v>69</v>
      </c>
      <c r="P177" s="25" t="s">
        <v>82</v>
      </c>
      <c r="Q177" s="160"/>
    </row>
    <row r="178" spans="1:17" s="114" customFormat="1" x14ac:dyDescent="0.25">
      <c r="A178" s="33"/>
      <c r="B178" s="18" t="s">
        <v>1994</v>
      </c>
      <c r="C178" s="109" t="s">
        <v>4208</v>
      </c>
      <c r="D178" s="110" t="s">
        <v>4126</v>
      </c>
      <c r="E178" s="18" t="s">
        <v>24</v>
      </c>
      <c r="F178" s="110" t="s">
        <v>1429</v>
      </c>
      <c r="G178" s="110" t="s">
        <v>4160</v>
      </c>
      <c r="H178" s="50" t="s">
        <v>4209</v>
      </c>
      <c r="I178" s="71" t="s">
        <v>3637</v>
      </c>
      <c r="J178" s="18" t="s">
        <v>88</v>
      </c>
      <c r="K178" s="111">
        <v>651799</v>
      </c>
      <c r="L178" s="111">
        <v>306488</v>
      </c>
      <c r="M178" s="112" t="s">
        <v>4020</v>
      </c>
      <c r="N178" s="18" t="s">
        <v>22</v>
      </c>
      <c r="O178" s="113" t="s">
        <v>69</v>
      </c>
      <c r="P178" s="25" t="s">
        <v>322</v>
      </c>
      <c r="Q178" s="160"/>
    </row>
    <row r="179" spans="1:17" x14ac:dyDescent="0.25">
      <c r="A179" s="33"/>
      <c r="B179" s="18" t="s">
        <v>1994</v>
      </c>
      <c r="C179" s="33" t="s">
        <v>2603</v>
      </c>
      <c r="D179" s="35" t="s">
        <v>4126</v>
      </c>
      <c r="E179" s="18" t="s">
        <v>4103</v>
      </c>
      <c r="F179" s="35" t="s">
        <v>2604</v>
      </c>
      <c r="G179" s="35" t="s">
        <v>2016</v>
      </c>
      <c r="H179" s="33" t="s">
        <v>2605</v>
      </c>
      <c r="I179" s="35" t="s">
        <v>2606</v>
      </c>
      <c r="J179" s="18" t="s">
        <v>88</v>
      </c>
      <c r="K179" s="49">
        <v>538186</v>
      </c>
      <c r="L179" s="49">
        <v>177391</v>
      </c>
      <c r="M179" s="36" t="s">
        <v>4001</v>
      </c>
      <c r="N179" s="18" t="s">
        <v>22</v>
      </c>
      <c r="O179" s="67" t="s">
        <v>89</v>
      </c>
      <c r="P179" s="25" t="s">
        <v>172</v>
      </c>
      <c r="Q179" s="160"/>
    </row>
    <row r="180" spans="1:17" ht="14.45" hidden="1" customHeight="1" x14ac:dyDescent="0.3">
      <c r="A180" s="33"/>
      <c r="B180" s="18" t="s">
        <v>1994</v>
      </c>
      <c r="C180" s="33" t="s">
        <v>2607</v>
      </c>
      <c r="D180" s="35" t="s">
        <v>4126</v>
      </c>
      <c r="E180" s="18" t="s">
        <v>24</v>
      </c>
      <c r="F180" s="35" t="s">
        <v>556</v>
      </c>
      <c r="G180" s="35" t="s">
        <v>4145</v>
      </c>
      <c r="H180" s="33" t="s">
        <v>2608</v>
      </c>
      <c r="I180" s="35" t="s">
        <v>2609</v>
      </c>
      <c r="J180" s="18" t="s">
        <v>59</v>
      </c>
      <c r="K180" s="49">
        <v>526618</v>
      </c>
      <c r="L180" s="49">
        <v>409699</v>
      </c>
      <c r="M180" s="36" t="s">
        <v>1313</v>
      </c>
      <c r="N180" s="18" t="s">
        <v>35</v>
      </c>
      <c r="O180" s="67" t="s">
        <v>60</v>
      </c>
      <c r="P180" s="25" t="s">
        <v>112</v>
      </c>
      <c r="Q180" s="41"/>
    </row>
    <row r="181" spans="1:17" x14ac:dyDescent="0.25">
      <c r="A181" s="33"/>
      <c r="B181" s="18" t="s">
        <v>1994</v>
      </c>
      <c r="C181" s="33" t="s">
        <v>2610</v>
      </c>
      <c r="D181" s="35" t="s">
        <v>4126</v>
      </c>
      <c r="E181" s="18" t="s">
        <v>24</v>
      </c>
      <c r="F181" s="35" t="s">
        <v>557</v>
      </c>
      <c r="G181" s="35" t="s">
        <v>4181</v>
      </c>
      <c r="H181" s="33" t="s">
        <v>2611</v>
      </c>
      <c r="I181" s="35" t="s">
        <v>2612</v>
      </c>
      <c r="J181" s="18" t="s">
        <v>20</v>
      </c>
      <c r="K181" s="49">
        <v>499582</v>
      </c>
      <c r="L181" s="49">
        <v>150001</v>
      </c>
      <c r="M181" s="36" t="s">
        <v>4020</v>
      </c>
      <c r="N181" s="18" t="s">
        <v>22</v>
      </c>
      <c r="O181" s="67" t="s">
        <v>69</v>
      </c>
      <c r="P181" s="25" t="s">
        <v>323</v>
      </c>
      <c r="Q181" s="160"/>
    </row>
    <row r="182" spans="1:17" x14ac:dyDescent="0.25">
      <c r="A182" s="33"/>
      <c r="B182" s="18" t="s">
        <v>1994</v>
      </c>
      <c r="C182" s="33" t="s">
        <v>2613</v>
      </c>
      <c r="D182" s="35" t="s">
        <v>4126</v>
      </c>
      <c r="E182" s="18" t="s">
        <v>4103</v>
      </c>
      <c r="F182" s="35" t="s">
        <v>1555</v>
      </c>
      <c r="G182" s="35" t="s">
        <v>2016</v>
      </c>
      <c r="H182" s="33" t="s">
        <v>2614</v>
      </c>
      <c r="I182" s="35" t="s">
        <v>2615</v>
      </c>
      <c r="J182" s="18" t="s">
        <v>88</v>
      </c>
      <c r="K182" s="49">
        <v>532373</v>
      </c>
      <c r="L182" s="49">
        <v>182872</v>
      </c>
      <c r="M182" s="36" t="s">
        <v>4001</v>
      </c>
      <c r="N182" s="18" t="s">
        <v>22</v>
      </c>
      <c r="O182" s="67" t="s">
        <v>89</v>
      </c>
      <c r="P182" s="25" t="s">
        <v>90</v>
      </c>
      <c r="Q182" s="160"/>
    </row>
    <row r="183" spans="1:17" ht="14.45" hidden="1" customHeight="1" x14ac:dyDescent="0.3">
      <c r="A183" s="33"/>
      <c r="B183" s="18" t="s">
        <v>1994</v>
      </c>
      <c r="C183" s="33" t="s">
        <v>2616</v>
      </c>
      <c r="D183" s="35" t="s">
        <v>4126</v>
      </c>
      <c r="E183" s="18" t="s">
        <v>4103</v>
      </c>
      <c r="F183" s="35" t="s">
        <v>558</v>
      </c>
      <c r="G183" s="35" t="s">
        <v>4186</v>
      </c>
      <c r="H183" s="33" t="s">
        <v>569</v>
      </c>
      <c r="I183" s="35" t="s">
        <v>2617</v>
      </c>
      <c r="J183" s="18" t="s">
        <v>19</v>
      </c>
      <c r="K183" s="49">
        <v>396590</v>
      </c>
      <c r="L183" s="49">
        <v>283173</v>
      </c>
      <c r="M183" s="75" t="s">
        <v>169</v>
      </c>
      <c r="N183" s="18" t="s">
        <v>35</v>
      </c>
      <c r="O183" s="67" t="s">
        <v>169</v>
      </c>
      <c r="P183" s="25" t="s">
        <v>174</v>
      </c>
      <c r="Q183" s="41"/>
    </row>
    <row r="184" spans="1:17" ht="14.45" hidden="1" customHeight="1" x14ac:dyDescent="0.3">
      <c r="A184" s="33"/>
      <c r="B184" s="18" t="s">
        <v>1994</v>
      </c>
      <c r="C184" s="33" t="s">
        <v>4199</v>
      </c>
      <c r="D184" s="35" t="s">
        <v>4126</v>
      </c>
      <c r="E184" s="18" t="s">
        <v>24</v>
      </c>
      <c r="F184" s="35" t="s">
        <v>559</v>
      </c>
      <c r="G184" s="35" t="s">
        <v>4192</v>
      </c>
      <c r="H184" s="33" t="s">
        <v>4200</v>
      </c>
      <c r="I184" s="35" t="s">
        <v>2618</v>
      </c>
      <c r="J184" s="18" t="s">
        <v>59</v>
      </c>
      <c r="K184" s="49">
        <v>408894</v>
      </c>
      <c r="L184" s="49">
        <v>425573</v>
      </c>
      <c r="M184" s="36" t="s">
        <v>1313</v>
      </c>
      <c r="N184" s="18" t="s">
        <v>35</v>
      </c>
      <c r="O184" s="67" t="s">
        <v>60</v>
      </c>
      <c r="P184" s="25" t="s">
        <v>173</v>
      </c>
      <c r="Q184" s="41"/>
    </row>
    <row r="185" spans="1:17" ht="14.45" hidden="1" customHeight="1" x14ac:dyDescent="0.3">
      <c r="A185" s="33"/>
      <c r="B185" s="18" t="s">
        <v>1994</v>
      </c>
      <c r="C185" s="33" t="s">
        <v>2619</v>
      </c>
      <c r="D185" s="35" t="s">
        <v>4126</v>
      </c>
      <c r="E185" s="18" t="s">
        <v>24</v>
      </c>
      <c r="F185" s="35" t="s">
        <v>2620</v>
      </c>
      <c r="G185" s="35" t="s">
        <v>4148</v>
      </c>
      <c r="H185" s="33" t="s">
        <v>2621</v>
      </c>
      <c r="I185" s="35" t="s">
        <v>2622</v>
      </c>
      <c r="J185" s="18" t="s">
        <v>59</v>
      </c>
      <c r="K185" s="49">
        <v>462731</v>
      </c>
      <c r="L185" s="49">
        <v>306261</v>
      </c>
      <c r="M185" s="75" t="s">
        <v>105</v>
      </c>
      <c r="N185" s="18" t="s">
        <v>35</v>
      </c>
      <c r="O185" s="67" t="s">
        <v>169</v>
      </c>
      <c r="P185" s="25" t="s">
        <v>257</v>
      </c>
      <c r="Q185" s="41"/>
    </row>
    <row r="186" spans="1:17" x14ac:dyDescent="0.25">
      <c r="A186" s="33"/>
      <c r="B186" s="18" t="s">
        <v>1994</v>
      </c>
      <c r="C186" s="33" t="s">
        <v>2623</v>
      </c>
      <c r="D186" s="35" t="s">
        <v>4126</v>
      </c>
      <c r="E186" s="18" t="s">
        <v>4103</v>
      </c>
      <c r="F186" s="35" t="s">
        <v>2624</v>
      </c>
      <c r="G186" s="35" t="s">
        <v>2016</v>
      </c>
      <c r="H186" s="33" t="s">
        <v>2625</v>
      </c>
      <c r="I186" s="35" t="s">
        <v>2626</v>
      </c>
      <c r="J186" s="18" t="s">
        <v>88</v>
      </c>
      <c r="K186" s="49">
        <v>523253</v>
      </c>
      <c r="L186" s="49">
        <v>178846</v>
      </c>
      <c r="M186" s="36" t="s">
        <v>4001</v>
      </c>
      <c r="N186" s="18" t="s">
        <v>22</v>
      </c>
      <c r="O186" s="67" t="s">
        <v>89</v>
      </c>
      <c r="P186" s="25" t="s">
        <v>90</v>
      </c>
      <c r="Q186" s="160"/>
    </row>
    <row r="187" spans="1:17" ht="14.45" hidden="1" customHeight="1" x14ac:dyDescent="0.3">
      <c r="A187" s="33"/>
      <c r="B187" s="18" t="s">
        <v>1994</v>
      </c>
      <c r="C187" s="33" t="s">
        <v>2627</v>
      </c>
      <c r="D187" s="35" t="s">
        <v>4126</v>
      </c>
      <c r="E187" s="18" t="s">
        <v>24</v>
      </c>
      <c r="F187" s="35" t="s">
        <v>1144</v>
      </c>
      <c r="G187" s="35" t="s">
        <v>208</v>
      </c>
      <c r="H187" s="33" t="s">
        <v>2628</v>
      </c>
      <c r="I187" s="35" t="s">
        <v>2629</v>
      </c>
      <c r="J187" s="18" t="s">
        <v>19</v>
      </c>
      <c r="K187" s="49">
        <v>388101</v>
      </c>
      <c r="L187" s="49">
        <v>347202</v>
      </c>
      <c r="M187" s="75" t="s">
        <v>169</v>
      </c>
      <c r="N187" s="18" t="s">
        <v>35</v>
      </c>
      <c r="O187" s="67" t="s">
        <v>169</v>
      </c>
      <c r="P187" s="25" t="s">
        <v>231</v>
      </c>
      <c r="Q187" s="41"/>
    </row>
    <row r="188" spans="1:17" x14ac:dyDescent="0.25">
      <c r="A188" s="33"/>
      <c r="B188" s="18" t="s">
        <v>1994</v>
      </c>
      <c r="C188" s="33" t="s">
        <v>2630</v>
      </c>
      <c r="D188" s="35" t="s">
        <v>4126</v>
      </c>
      <c r="E188" s="18" t="s">
        <v>24</v>
      </c>
      <c r="F188" s="35" t="s">
        <v>2631</v>
      </c>
      <c r="G188" s="35" t="s">
        <v>4127</v>
      </c>
      <c r="H188" s="33" t="s">
        <v>2632</v>
      </c>
      <c r="I188" s="35" t="s">
        <v>2633</v>
      </c>
      <c r="J188" s="18" t="s">
        <v>88</v>
      </c>
      <c r="K188" s="49">
        <v>544644</v>
      </c>
      <c r="L188" s="49">
        <v>209882</v>
      </c>
      <c r="M188" s="36" t="s">
        <v>4020</v>
      </c>
      <c r="N188" s="18" t="s">
        <v>22</v>
      </c>
      <c r="O188" s="67" t="s">
        <v>69</v>
      </c>
      <c r="P188" s="25" t="s">
        <v>82</v>
      </c>
      <c r="Q188" s="160"/>
    </row>
    <row r="189" spans="1:17" ht="14.45" hidden="1" customHeight="1" x14ac:dyDescent="0.3">
      <c r="A189" s="33"/>
      <c r="B189" s="18" t="s">
        <v>1994</v>
      </c>
      <c r="C189" s="33" t="s">
        <v>2634</v>
      </c>
      <c r="D189" s="35" t="s">
        <v>4126</v>
      </c>
      <c r="E189" s="18" t="s">
        <v>4103</v>
      </c>
      <c r="F189" s="35" t="s">
        <v>587</v>
      </c>
      <c r="G189" s="35" t="s">
        <v>594</v>
      </c>
      <c r="H189" s="33" t="s">
        <v>2635</v>
      </c>
      <c r="I189" s="35" t="s">
        <v>2636</v>
      </c>
      <c r="J189" s="18" t="s">
        <v>59</v>
      </c>
      <c r="K189" s="49">
        <v>430656</v>
      </c>
      <c r="L189" s="49">
        <v>455305</v>
      </c>
      <c r="M189" s="36" t="s">
        <v>4020</v>
      </c>
      <c r="N189" s="18" t="s">
        <v>35</v>
      </c>
      <c r="O189" s="67" t="s">
        <v>60</v>
      </c>
      <c r="P189" s="25" t="s">
        <v>173</v>
      </c>
      <c r="Q189" s="41"/>
    </row>
    <row r="190" spans="1:17" x14ac:dyDescent="0.25">
      <c r="A190" s="33"/>
      <c r="B190" s="18" t="s">
        <v>1994</v>
      </c>
      <c r="C190" s="33" t="s">
        <v>2637</v>
      </c>
      <c r="D190" s="35" t="s">
        <v>4126</v>
      </c>
      <c r="E190" s="18" t="s">
        <v>24</v>
      </c>
      <c r="F190" s="35" t="s">
        <v>2638</v>
      </c>
      <c r="G190" s="35" t="s">
        <v>2016</v>
      </c>
      <c r="H190" s="33" t="s">
        <v>2639</v>
      </c>
      <c r="I190" s="35" t="s">
        <v>2640</v>
      </c>
      <c r="J190" s="18" t="s">
        <v>88</v>
      </c>
      <c r="K190" s="49">
        <v>514445</v>
      </c>
      <c r="L190" s="49">
        <v>186843</v>
      </c>
      <c r="M190" s="36" t="s">
        <v>4001</v>
      </c>
      <c r="N190" s="18" t="s">
        <v>22</v>
      </c>
      <c r="O190" s="67" t="s">
        <v>89</v>
      </c>
      <c r="P190" s="25" t="s">
        <v>90</v>
      </c>
      <c r="Q190" s="160"/>
    </row>
    <row r="191" spans="1:17" x14ac:dyDescent="0.25">
      <c r="A191" s="33"/>
      <c r="B191" s="18" t="s">
        <v>1994</v>
      </c>
      <c r="C191" s="33" t="s">
        <v>2641</v>
      </c>
      <c r="D191" s="35" t="s">
        <v>4126</v>
      </c>
      <c r="E191" s="18" t="s">
        <v>4103</v>
      </c>
      <c r="F191" s="35" t="s">
        <v>2642</v>
      </c>
      <c r="G191" s="35" t="s">
        <v>2016</v>
      </c>
      <c r="H191" s="33" t="s">
        <v>2643</v>
      </c>
      <c r="I191" s="35" t="s">
        <v>2644</v>
      </c>
      <c r="J191" s="18" t="s">
        <v>88</v>
      </c>
      <c r="K191" s="49">
        <v>524910</v>
      </c>
      <c r="L191" s="49">
        <v>182100</v>
      </c>
      <c r="M191" s="36" t="s">
        <v>4001</v>
      </c>
      <c r="N191" s="18" t="s">
        <v>22</v>
      </c>
      <c r="O191" s="67" t="s">
        <v>89</v>
      </c>
      <c r="P191" s="25" t="s">
        <v>90</v>
      </c>
      <c r="Q191" s="160"/>
    </row>
    <row r="192" spans="1:17" ht="14.45" hidden="1" customHeight="1" x14ac:dyDescent="0.3">
      <c r="A192" s="33"/>
      <c r="B192" s="18" t="s">
        <v>1994</v>
      </c>
      <c r="C192" s="33" t="s">
        <v>2645</v>
      </c>
      <c r="D192" s="35" t="s">
        <v>4126</v>
      </c>
      <c r="E192" s="18" t="s">
        <v>24</v>
      </c>
      <c r="F192" s="35" t="s">
        <v>589</v>
      </c>
      <c r="G192" s="35" t="s">
        <v>560</v>
      </c>
      <c r="H192" s="33" t="s">
        <v>2646</v>
      </c>
      <c r="I192" s="35" t="s">
        <v>2647</v>
      </c>
      <c r="J192" s="18" t="s">
        <v>59</v>
      </c>
      <c r="K192" s="49">
        <v>450668</v>
      </c>
      <c r="L192" s="49">
        <v>532607</v>
      </c>
      <c r="M192" s="36" t="s">
        <v>4020</v>
      </c>
      <c r="N192" s="18" t="s">
        <v>35</v>
      </c>
      <c r="O192" s="67" t="s">
        <v>60</v>
      </c>
      <c r="P192" s="25" t="s">
        <v>2031</v>
      </c>
      <c r="Q192" s="41" t="s">
        <v>4118</v>
      </c>
    </row>
    <row r="193" spans="1:17" x14ac:dyDescent="0.25">
      <c r="A193" s="33"/>
      <c r="B193" s="18" t="s">
        <v>1994</v>
      </c>
      <c r="C193" s="33" t="s">
        <v>2648</v>
      </c>
      <c r="D193" s="35" t="s">
        <v>4126</v>
      </c>
      <c r="E193" s="18" t="s">
        <v>4103</v>
      </c>
      <c r="F193" s="35" t="s">
        <v>2649</v>
      </c>
      <c r="G193" s="35" t="s">
        <v>4127</v>
      </c>
      <c r="H193" s="33" t="s">
        <v>2650</v>
      </c>
      <c r="I193" s="35" t="s">
        <v>2651</v>
      </c>
      <c r="J193" s="18" t="s">
        <v>88</v>
      </c>
      <c r="K193" s="49">
        <v>625838</v>
      </c>
      <c r="L193" s="49">
        <v>232003</v>
      </c>
      <c r="M193" s="36" t="s">
        <v>4020</v>
      </c>
      <c r="N193" s="18" t="s">
        <v>22</v>
      </c>
      <c r="O193" s="67" t="s">
        <v>69</v>
      </c>
      <c r="P193" s="25" t="s">
        <v>82</v>
      </c>
      <c r="Q193" s="160"/>
    </row>
    <row r="194" spans="1:17" x14ac:dyDescent="0.25">
      <c r="A194" s="33"/>
      <c r="B194" s="18" t="s">
        <v>1994</v>
      </c>
      <c r="C194" s="33" t="s">
        <v>2652</v>
      </c>
      <c r="D194" s="35" t="s">
        <v>4126</v>
      </c>
      <c r="E194" s="18" t="s">
        <v>24</v>
      </c>
      <c r="F194" s="35" t="s">
        <v>590</v>
      </c>
      <c r="G194" s="35" t="s">
        <v>641</v>
      </c>
      <c r="H194" s="33" t="s">
        <v>2653</v>
      </c>
      <c r="I194" s="35" t="s">
        <v>2654</v>
      </c>
      <c r="J194" s="18" t="s">
        <v>20</v>
      </c>
      <c r="K194" s="49">
        <v>580618</v>
      </c>
      <c r="L194" s="49">
        <v>109848</v>
      </c>
      <c r="M194" s="36" t="s">
        <v>4020</v>
      </c>
      <c r="N194" s="18" t="s">
        <v>22</v>
      </c>
      <c r="O194" s="67" t="s">
        <v>69</v>
      </c>
      <c r="P194" s="25" t="s">
        <v>323</v>
      </c>
      <c r="Q194" s="160"/>
    </row>
    <row r="195" spans="1:17" x14ac:dyDescent="0.25">
      <c r="A195" s="33"/>
      <c r="B195" s="18" t="s">
        <v>1994</v>
      </c>
      <c r="C195" s="33" t="s">
        <v>2655</v>
      </c>
      <c r="D195" s="35" t="s">
        <v>4126</v>
      </c>
      <c r="E195" s="18" t="s">
        <v>24</v>
      </c>
      <c r="F195" s="35" t="s">
        <v>2656</v>
      </c>
      <c r="G195" s="35" t="s">
        <v>382</v>
      </c>
      <c r="H195" s="33" t="s">
        <v>2657</v>
      </c>
      <c r="I195" s="35" t="s">
        <v>2658</v>
      </c>
      <c r="J195" s="18" t="s">
        <v>88</v>
      </c>
      <c r="K195" s="49">
        <v>522852</v>
      </c>
      <c r="L195" s="49">
        <v>209025</v>
      </c>
      <c r="M195" s="36" t="s">
        <v>4020</v>
      </c>
      <c r="N195" s="18" t="s">
        <v>22</v>
      </c>
      <c r="O195" s="67" t="s">
        <v>69</v>
      </c>
      <c r="P195" s="25" t="s">
        <v>82</v>
      </c>
      <c r="Q195" s="160"/>
    </row>
    <row r="196" spans="1:17" ht="14.45" hidden="1" customHeight="1" x14ac:dyDescent="0.3">
      <c r="A196" s="33"/>
      <c r="B196" s="18" t="s">
        <v>1994</v>
      </c>
      <c r="C196" s="33" t="s">
        <v>2659</v>
      </c>
      <c r="D196" s="35" t="s">
        <v>4126</v>
      </c>
      <c r="E196" s="18" t="s">
        <v>24</v>
      </c>
      <c r="F196" s="35" t="s">
        <v>592</v>
      </c>
      <c r="G196" s="35" t="s">
        <v>4124</v>
      </c>
      <c r="H196" s="33" t="s">
        <v>2660</v>
      </c>
      <c r="I196" s="35" t="s">
        <v>2661</v>
      </c>
      <c r="J196" s="18" t="s">
        <v>19</v>
      </c>
      <c r="K196" s="49">
        <v>194845</v>
      </c>
      <c r="L196" s="49">
        <v>215019</v>
      </c>
      <c r="M196" s="36" t="s">
        <v>33</v>
      </c>
      <c r="N196" s="18" t="s">
        <v>35</v>
      </c>
      <c r="O196" s="67" t="s">
        <v>33</v>
      </c>
      <c r="P196" s="25" t="s">
        <v>46</v>
      </c>
      <c r="Q196" s="41"/>
    </row>
    <row r="197" spans="1:17" x14ac:dyDescent="0.25">
      <c r="A197" s="33"/>
      <c r="B197" s="18" t="s">
        <v>1994</v>
      </c>
      <c r="C197" s="33" t="s">
        <v>2662</v>
      </c>
      <c r="D197" s="35" t="s">
        <v>4126</v>
      </c>
      <c r="E197" s="18" t="s">
        <v>4103</v>
      </c>
      <c r="F197" s="35" t="s">
        <v>2663</v>
      </c>
      <c r="G197" s="35" t="s">
        <v>2016</v>
      </c>
      <c r="H197" s="33" t="s">
        <v>2664</v>
      </c>
      <c r="I197" s="35" t="s">
        <v>2665</v>
      </c>
      <c r="J197" s="18" t="s">
        <v>88</v>
      </c>
      <c r="K197" s="49">
        <v>551452</v>
      </c>
      <c r="L197" s="49">
        <v>189343</v>
      </c>
      <c r="M197" s="36" t="s">
        <v>4001</v>
      </c>
      <c r="N197" s="18" t="s">
        <v>22</v>
      </c>
      <c r="O197" s="67" t="s">
        <v>89</v>
      </c>
      <c r="P197" s="25" t="s">
        <v>90</v>
      </c>
      <c r="Q197" s="160"/>
    </row>
    <row r="198" spans="1:17" x14ac:dyDescent="0.25">
      <c r="A198" s="33"/>
      <c r="B198" s="18" t="s">
        <v>1994</v>
      </c>
      <c r="C198" s="33" t="s">
        <v>2666</v>
      </c>
      <c r="D198" s="35" t="s">
        <v>4126</v>
      </c>
      <c r="E198" s="18" t="s">
        <v>24</v>
      </c>
      <c r="F198" s="35" t="s">
        <v>2667</v>
      </c>
      <c r="G198" s="35" t="s">
        <v>2016</v>
      </c>
      <c r="H198" s="33" t="s">
        <v>2668</v>
      </c>
      <c r="I198" s="35" t="s">
        <v>2669</v>
      </c>
      <c r="J198" s="18" t="s">
        <v>88</v>
      </c>
      <c r="K198" s="49">
        <v>507609</v>
      </c>
      <c r="L198" s="49">
        <v>176968</v>
      </c>
      <c r="M198" s="36" t="s">
        <v>4001</v>
      </c>
      <c r="N198" s="18" t="s">
        <v>22</v>
      </c>
      <c r="O198" s="67" t="s">
        <v>89</v>
      </c>
      <c r="P198" s="25" t="s">
        <v>90</v>
      </c>
      <c r="Q198" s="160"/>
    </row>
    <row r="199" spans="1:17" x14ac:dyDescent="0.25">
      <c r="A199" s="33"/>
      <c r="B199" s="18" t="s">
        <v>1994</v>
      </c>
      <c r="C199" s="33" t="s">
        <v>2670</v>
      </c>
      <c r="D199" s="35" t="s">
        <v>4126</v>
      </c>
      <c r="E199" s="18" t="s">
        <v>24</v>
      </c>
      <c r="F199" s="35" t="s">
        <v>2671</v>
      </c>
      <c r="G199" s="35" t="s">
        <v>382</v>
      </c>
      <c r="H199" s="33" t="s">
        <v>2672</v>
      </c>
      <c r="I199" s="35" t="s">
        <v>2673</v>
      </c>
      <c r="J199" s="18" t="s">
        <v>88</v>
      </c>
      <c r="K199" s="49">
        <v>505316</v>
      </c>
      <c r="L199" s="49">
        <v>207296</v>
      </c>
      <c r="M199" s="36" t="s">
        <v>4020</v>
      </c>
      <c r="N199" s="18" t="s">
        <v>22</v>
      </c>
      <c r="O199" s="67" t="s">
        <v>69</v>
      </c>
      <c r="P199" s="25" t="s">
        <v>82</v>
      </c>
      <c r="Q199" s="160"/>
    </row>
    <row r="200" spans="1:17" ht="14.45" hidden="1" customHeight="1" x14ac:dyDescent="0.3">
      <c r="A200" s="33"/>
      <c r="B200" s="18" t="s">
        <v>1994</v>
      </c>
      <c r="C200" s="33" t="s">
        <v>2674</v>
      </c>
      <c r="D200" s="35" t="s">
        <v>4126</v>
      </c>
      <c r="E200" s="18" t="s">
        <v>24</v>
      </c>
      <c r="F200" s="35" t="s">
        <v>453</v>
      </c>
      <c r="G200" s="35" t="s">
        <v>668</v>
      </c>
      <c r="H200" s="33" t="s">
        <v>2675</v>
      </c>
      <c r="I200" s="35" t="s">
        <v>2676</v>
      </c>
      <c r="J200" s="18" t="s">
        <v>19</v>
      </c>
      <c r="K200" s="49">
        <v>351213</v>
      </c>
      <c r="L200" s="49">
        <v>240116</v>
      </c>
      <c r="M200" s="75" t="s">
        <v>169</v>
      </c>
      <c r="N200" s="18" t="s">
        <v>35</v>
      </c>
      <c r="O200" s="67" t="s">
        <v>21</v>
      </c>
      <c r="P200" s="25" t="s">
        <v>171</v>
      </c>
      <c r="Q200" s="41"/>
    </row>
    <row r="201" spans="1:17" x14ac:dyDescent="0.25">
      <c r="A201" s="33"/>
      <c r="B201" s="18" t="s">
        <v>1994</v>
      </c>
      <c r="C201" s="33" t="s">
        <v>2677</v>
      </c>
      <c r="D201" s="35" t="s">
        <v>4126</v>
      </c>
      <c r="E201" s="18" t="s">
        <v>4103</v>
      </c>
      <c r="F201" s="35" t="s">
        <v>2678</v>
      </c>
      <c r="G201" s="35" t="s">
        <v>4146</v>
      </c>
      <c r="H201" s="33" t="s">
        <v>2679</v>
      </c>
      <c r="I201" s="35" t="s">
        <v>2680</v>
      </c>
      <c r="J201" s="18" t="s">
        <v>20</v>
      </c>
      <c r="K201" s="49">
        <v>617717</v>
      </c>
      <c r="L201" s="49">
        <v>167870</v>
      </c>
      <c r="M201" s="36" t="s">
        <v>4020</v>
      </c>
      <c r="N201" s="18" t="s">
        <v>22</v>
      </c>
      <c r="O201" s="67" t="s">
        <v>69</v>
      </c>
      <c r="P201" s="25" t="s">
        <v>70</v>
      </c>
      <c r="Q201" s="160"/>
    </row>
    <row r="202" spans="1:17" x14ac:dyDescent="0.25">
      <c r="A202" s="33"/>
      <c r="B202" s="18" t="s">
        <v>1994</v>
      </c>
      <c r="C202" s="33" t="s">
        <v>2681</v>
      </c>
      <c r="D202" s="35" t="s">
        <v>4126</v>
      </c>
      <c r="E202" s="18" t="s">
        <v>24</v>
      </c>
      <c r="F202" s="35" t="s">
        <v>2682</v>
      </c>
      <c r="G202" s="35" t="s">
        <v>382</v>
      </c>
      <c r="H202" s="33" t="s">
        <v>2683</v>
      </c>
      <c r="I202" s="35" t="s">
        <v>2684</v>
      </c>
      <c r="J202" s="18" t="s">
        <v>88</v>
      </c>
      <c r="K202" s="49">
        <v>534012</v>
      </c>
      <c r="L202" s="49">
        <v>213173</v>
      </c>
      <c r="M202" s="36" t="s">
        <v>4020</v>
      </c>
      <c r="N202" s="18" t="s">
        <v>22</v>
      </c>
      <c r="O202" s="67" t="s">
        <v>69</v>
      </c>
      <c r="P202" s="25" t="s">
        <v>82</v>
      </c>
      <c r="Q202" s="160"/>
    </row>
    <row r="203" spans="1:17" ht="14.45" hidden="1" customHeight="1" x14ac:dyDescent="0.3">
      <c r="A203" s="33"/>
      <c r="B203" s="18" t="s">
        <v>1994</v>
      </c>
      <c r="C203" s="33" t="s">
        <v>2685</v>
      </c>
      <c r="D203" s="35" t="s">
        <v>4126</v>
      </c>
      <c r="E203" s="18" t="s">
        <v>4103</v>
      </c>
      <c r="F203" s="35" t="s">
        <v>619</v>
      </c>
      <c r="G203" s="35" t="s">
        <v>4240</v>
      </c>
      <c r="H203" s="33" t="s">
        <v>2686</v>
      </c>
      <c r="I203" s="35" t="s">
        <v>2687</v>
      </c>
      <c r="J203" s="18" t="s">
        <v>59</v>
      </c>
      <c r="K203" s="49">
        <v>392823</v>
      </c>
      <c r="L203" s="49">
        <v>563999</v>
      </c>
      <c r="M203" s="36" t="s">
        <v>4020</v>
      </c>
      <c r="N203" s="18" t="s">
        <v>35</v>
      </c>
      <c r="O203" s="67" t="s">
        <v>60</v>
      </c>
      <c r="P203" s="25" t="s">
        <v>2031</v>
      </c>
      <c r="Q203" s="41"/>
    </row>
    <row r="204" spans="1:17" s="89" customFormat="1" x14ac:dyDescent="0.25">
      <c r="A204" s="98"/>
      <c r="B204" s="32" t="s">
        <v>1994</v>
      </c>
      <c r="C204" s="98" t="s">
        <v>2688</v>
      </c>
      <c r="D204" s="99" t="s">
        <v>4126</v>
      </c>
      <c r="E204" s="32" t="s">
        <v>24</v>
      </c>
      <c r="F204" s="99" t="s">
        <v>620</v>
      </c>
      <c r="G204" s="99" t="s">
        <v>2011</v>
      </c>
      <c r="H204" s="98" t="s">
        <v>2689</v>
      </c>
      <c r="I204" s="99" t="s">
        <v>2690</v>
      </c>
      <c r="J204" s="32" t="s">
        <v>20</v>
      </c>
      <c r="K204" s="101">
        <v>486536</v>
      </c>
      <c r="L204" s="101">
        <v>192864</v>
      </c>
      <c r="M204" s="76" t="s">
        <v>4020</v>
      </c>
      <c r="N204" s="32" t="s">
        <v>22</v>
      </c>
      <c r="O204" s="102" t="s">
        <v>69</v>
      </c>
      <c r="P204" s="103" t="s">
        <v>323</v>
      </c>
      <c r="Q204" s="161"/>
    </row>
    <row r="205" spans="1:17" x14ac:dyDescent="0.25">
      <c r="A205" s="33"/>
      <c r="B205" s="18" t="s">
        <v>1994</v>
      </c>
      <c r="C205" s="33" t="s">
        <v>2691</v>
      </c>
      <c r="D205" s="35" t="s">
        <v>4126</v>
      </c>
      <c r="E205" s="18" t="s">
        <v>24</v>
      </c>
      <c r="F205" s="35" t="s">
        <v>2692</v>
      </c>
      <c r="G205" s="35" t="s">
        <v>382</v>
      </c>
      <c r="H205" s="33" t="s">
        <v>2488</v>
      </c>
      <c r="I205" s="35" t="s">
        <v>2693</v>
      </c>
      <c r="J205" s="18" t="s">
        <v>88</v>
      </c>
      <c r="K205" s="49">
        <v>518609</v>
      </c>
      <c r="L205" s="49">
        <v>229904</v>
      </c>
      <c r="M205" s="36" t="s">
        <v>4020</v>
      </c>
      <c r="N205" s="18" t="s">
        <v>22</v>
      </c>
      <c r="O205" s="67" t="s">
        <v>69</v>
      </c>
      <c r="P205" s="25" t="s">
        <v>82</v>
      </c>
      <c r="Q205" s="160"/>
    </row>
    <row r="206" spans="1:17" x14ac:dyDescent="0.25">
      <c r="A206" s="33"/>
      <c r="B206" s="18" t="s">
        <v>1994</v>
      </c>
      <c r="C206" s="33" t="s">
        <v>2694</v>
      </c>
      <c r="D206" s="35" t="s">
        <v>4126</v>
      </c>
      <c r="E206" s="18" t="s">
        <v>24</v>
      </c>
      <c r="F206" s="35" t="s">
        <v>2695</v>
      </c>
      <c r="G206" s="35" t="s">
        <v>382</v>
      </c>
      <c r="H206" s="33" t="s">
        <v>2119</v>
      </c>
      <c r="I206" s="35" t="s">
        <v>2696</v>
      </c>
      <c r="J206" s="18" t="s">
        <v>88</v>
      </c>
      <c r="K206" s="49">
        <v>537075</v>
      </c>
      <c r="L206" s="49">
        <v>208184</v>
      </c>
      <c r="M206" s="36" t="s">
        <v>4020</v>
      </c>
      <c r="N206" s="18" t="s">
        <v>22</v>
      </c>
      <c r="O206" s="67" t="s">
        <v>69</v>
      </c>
      <c r="P206" s="25" t="s">
        <v>82</v>
      </c>
      <c r="Q206" s="160"/>
    </row>
    <row r="207" spans="1:17" x14ac:dyDescent="0.25">
      <c r="A207" s="33"/>
      <c r="B207" s="18" t="s">
        <v>1994</v>
      </c>
      <c r="C207" s="33" t="s">
        <v>2697</v>
      </c>
      <c r="D207" s="35" t="s">
        <v>4126</v>
      </c>
      <c r="E207" s="18" t="s">
        <v>24</v>
      </c>
      <c r="F207" s="35" t="s">
        <v>411</v>
      </c>
      <c r="G207" s="35" t="s">
        <v>2016</v>
      </c>
      <c r="H207" s="33" t="s">
        <v>2698</v>
      </c>
      <c r="I207" s="35" t="s">
        <v>2699</v>
      </c>
      <c r="J207" s="18" t="s">
        <v>88</v>
      </c>
      <c r="K207" s="49">
        <v>530596</v>
      </c>
      <c r="L207" s="49">
        <v>181937</v>
      </c>
      <c r="M207" s="36" t="s">
        <v>4001</v>
      </c>
      <c r="N207" s="18" t="s">
        <v>22</v>
      </c>
      <c r="O207" s="67" t="s">
        <v>89</v>
      </c>
      <c r="P207" s="25" t="s">
        <v>172</v>
      </c>
      <c r="Q207" s="160"/>
    </row>
    <row r="208" spans="1:17" x14ac:dyDescent="0.25">
      <c r="A208" s="33"/>
      <c r="B208" s="18" t="s">
        <v>1994</v>
      </c>
      <c r="C208" s="33" t="s">
        <v>2700</v>
      </c>
      <c r="D208" s="35" t="s">
        <v>4126</v>
      </c>
      <c r="E208" s="18" t="s">
        <v>4103</v>
      </c>
      <c r="F208" s="35" t="s">
        <v>2701</v>
      </c>
      <c r="G208" s="35" t="s">
        <v>2016</v>
      </c>
      <c r="H208" s="33" t="s">
        <v>2702</v>
      </c>
      <c r="I208" s="35" t="s">
        <v>2703</v>
      </c>
      <c r="J208" s="18" t="s">
        <v>88</v>
      </c>
      <c r="K208" s="49">
        <v>530568</v>
      </c>
      <c r="L208" s="49">
        <v>186515</v>
      </c>
      <c r="M208" s="36" t="s">
        <v>4001</v>
      </c>
      <c r="N208" s="18" t="s">
        <v>22</v>
      </c>
      <c r="O208" s="67" t="s">
        <v>89</v>
      </c>
      <c r="P208" s="25" t="s">
        <v>90</v>
      </c>
      <c r="Q208" s="160"/>
    </row>
    <row r="209" spans="1:17" ht="14.45" hidden="1" customHeight="1" x14ac:dyDescent="0.3">
      <c r="A209" s="33"/>
      <c r="B209" s="18" t="s">
        <v>1994</v>
      </c>
      <c r="C209" s="33" t="s">
        <v>2704</v>
      </c>
      <c r="D209" s="35" t="s">
        <v>4126</v>
      </c>
      <c r="E209" s="18" t="s">
        <v>4103</v>
      </c>
      <c r="F209" s="35" t="s">
        <v>491</v>
      </c>
      <c r="G209" s="35" t="s">
        <v>1323</v>
      </c>
      <c r="H209" s="33" t="s">
        <v>2705</v>
      </c>
      <c r="I209" s="35" t="s">
        <v>510</v>
      </c>
      <c r="J209" s="18" t="s">
        <v>19</v>
      </c>
      <c r="K209" s="49">
        <v>224598</v>
      </c>
      <c r="L209" s="49">
        <v>382771</v>
      </c>
      <c r="M209" s="36" t="s">
        <v>33</v>
      </c>
      <c r="N209" s="18" t="s">
        <v>35</v>
      </c>
      <c r="O209" s="67" t="s">
        <v>33</v>
      </c>
      <c r="P209" s="25" t="s">
        <v>37</v>
      </c>
      <c r="Q209" s="41"/>
    </row>
    <row r="210" spans="1:17" x14ac:dyDescent="0.25">
      <c r="A210" s="33"/>
      <c r="B210" s="18" t="s">
        <v>1994</v>
      </c>
      <c r="C210" s="33" t="s">
        <v>2706</v>
      </c>
      <c r="D210" s="35" t="s">
        <v>4126</v>
      </c>
      <c r="E210" s="18" t="s">
        <v>4103</v>
      </c>
      <c r="F210" s="35" t="s">
        <v>2707</v>
      </c>
      <c r="G210" s="35" t="s">
        <v>2016</v>
      </c>
      <c r="H210" s="33" t="s">
        <v>2708</v>
      </c>
      <c r="I210" s="35" t="s">
        <v>2709</v>
      </c>
      <c r="J210" s="18" t="s">
        <v>88</v>
      </c>
      <c r="K210" s="49">
        <v>530532</v>
      </c>
      <c r="L210" s="49">
        <v>189068</v>
      </c>
      <c r="M210" s="36" t="s">
        <v>4001</v>
      </c>
      <c r="N210" s="18" t="s">
        <v>22</v>
      </c>
      <c r="O210" s="67" t="s">
        <v>89</v>
      </c>
      <c r="P210" s="25" t="s">
        <v>90</v>
      </c>
      <c r="Q210" s="160"/>
    </row>
    <row r="211" spans="1:17" x14ac:dyDescent="0.25">
      <c r="A211" s="33"/>
      <c r="B211" s="18" t="s">
        <v>1994</v>
      </c>
      <c r="C211" s="33" t="s">
        <v>2710</v>
      </c>
      <c r="D211" s="35" t="s">
        <v>4126</v>
      </c>
      <c r="E211" s="18" t="s">
        <v>24</v>
      </c>
      <c r="F211" s="35" t="s">
        <v>2711</v>
      </c>
      <c r="G211" s="35" t="s">
        <v>2016</v>
      </c>
      <c r="H211" s="33" t="s">
        <v>2712</v>
      </c>
      <c r="I211" s="35" t="s">
        <v>2713</v>
      </c>
      <c r="J211" s="18" t="s">
        <v>88</v>
      </c>
      <c r="K211" s="49">
        <v>513602</v>
      </c>
      <c r="L211" s="49">
        <v>175788</v>
      </c>
      <c r="M211" s="36" t="s">
        <v>4001</v>
      </c>
      <c r="N211" s="18" t="s">
        <v>22</v>
      </c>
      <c r="O211" s="67" t="s">
        <v>89</v>
      </c>
      <c r="P211" s="25" t="s">
        <v>90</v>
      </c>
      <c r="Q211" s="160"/>
    </row>
    <row r="212" spans="1:17" s="89" customFormat="1" ht="14.45" hidden="1" customHeight="1" x14ac:dyDescent="0.3">
      <c r="A212" s="98"/>
      <c r="B212" s="32" t="s">
        <v>1994</v>
      </c>
      <c r="C212" s="98" t="s">
        <v>4198</v>
      </c>
      <c r="D212" s="99" t="s">
        <v>4126</v>
      </c>
      <c r="E212" s="32" t="s">
        <v>24</v>
      </c>
      <c r="F212" s="99" t="s">
        <v>658</v>
      </c>
      <c r="G212" s="99" t="s">
        <v>4192</v>
      </c>
      <c r="H212" s="98" t="s">
        <v>2714</v>
      </c>
      <c r="I212" s="99" t="s">
        <v>2715</v>
      </c>
      <c r="J212" s="32" t="s">
        <v>59</v>
      </c>
      <c r="K212" s="101">
        <v>414300</v>
      </c>
      <c r="L212" s="101">
        <v>416536</v>
      </c>
      <c r="M212" s="76" t="s">
        <v>1313</v>
      </c>
      <c r="N212" s="32" t="s">
        <v>35</v>
      </c>
      <c r="O212" s="102" t="s">
        <v>60</v>
      </c>
      <c r="P212" s="103" t="s">
        <v>173</v>
      </c>
      <c r="Q212" s="38"/>
    </row>
    <row r="213" spans="1:17" ht="14.45" hidden="1" customHeight="1" x14ac:dyDescent="0.3">
      <c r="A213" s="33"/>
      <c r="B213" s="18" t="s">
        <v>1994</v>
      </c>
      <c r="C213" s="33" t="s">
        <v>2716</v>
      </c>
      <c r="D213" s="35" t="s">
        <v>4126</v>
      </c>
      <c r="E213" s="18" t="s">
        <v>4103</v>
      </c>
      <c r="F213" s="35" t="s">
        <v>713</v>
      </c>
      <c r="G213" s="35" t="s">
        <v>4145</v>
      </c>
      <c r="H213" s="33" t="s">
        <v>4214</v>
      </c>
      <c r="I213" s="35" t="s">
        <v>2717</v>
      </c>
      <c r="J213" s="18" t="s">
        <v>59</v>
      </c>
      <c r="K213" s="49">
        <v>509806</v>
      </c>
      <c r="L213" s="49">
        <v>429051</v>
      </c>
      <c r="M213" s="36" t="s">
        <v>1313</v>
      </c>
      <c r="N213" s="18" t="s">
        <v>35</v>
      </c>
      <c r="O213" s="67" t="s">
        <v>60</v>
      </c>
      <c r="P213" s="25" t="s">
        <v>112</v>
      </c>
      <c r="Q213" s="41"/>
    </row>
    <row r="214" spans="1:17" x14ac:dyDescent="0.25">
      <c r="A214" s="33"/>
      <c r="B214" s="18" t="s">
        <v>1994</v>
      </c>
      <c r="C214" s="33" t="s">
        <v>2718</v>
      </c>
      <c r="D214" s="35" t="s">
        <v>4126</v>
      </c>
      <c r="E214" s="18" t="s">
        <v>24</v>
      </c>
      <c r="F214" s="35" t="s">
        <v>448</v>
      </c>
      <c r="G214" s="35" t="s">
        <v>344</v>
      </c>
      <c r="H214" s="33" t="s">
        <v>2719</v>
      </c>
      <c r="I214" s="35" t="s">
        <v>2720</v>
      </c>
      <c r="J214" s="18" t="s">
        <v>88</v>
      </c>
      <c r="K214" s="49">
        <v>522912</v>
      </c>
      <c r="L214" s="49">
        <v>271824</v>
      </c>
      <c r="M214" s="36" t="s">
        <v>4020</v>
      </c>
      <c r="N214" s="18" t="s">
        <v>22</v>
      </c>
      <c r="O214" s="67" t="s">
        <v>69</v>
      </c>
      <c r="P214" s="25" t="s">
        <v>322</v>
      </c>
      <c r="Q214" s="160"/>
    </row>
    <row r="215" spans="1:17" ht="14.45" hidden="1" customHeight="1" x14ac:dyDescent="0.3">
      <c r="A215" s="33"/>
      <c r="B215" s="18" t="s">
        <v>1994</v>
      </c>
      <c r="C215" s="33" t="s">
        <v>2721</v>
      </c>
      <c r="D215" s="35" t="s">
        <v>4126</v>
      </c>
      <c r="E215" s="18" t="s">
        <v>4103</v>
      </c>
      <c r="F215" s="35" t="s">
        <v>528</v>
      </c>
      <c r="G215" s="35" t="s">
        <v>4230</v>
      </c>
      <c r="H215" s="33" t="s">
        <v>535</v>
      </c>
      <c r="I215" s="35" t="s">
        <v>2722</v>
      </c>
      <c r="J215" s="18" t="s">
        <v>19</v>
      </c>
      <c r="K215" s="49">
        <v>344348</v>
      </c>
      <c r="L215" s="49">
        <v>390874</v>
      </c>
      <c r="M215" s="36" t="s">
        <v>47</v>
      </c>
      <c r="N215" s="18" t="s">
        <v>35</v>
      </c>
      <c r="O215" s="67" t="s">
        <v>47</v>
      </c>
      <c r="P215" s="25" t="s">
        <v>2019</v>
      </c>
      <c r="Q215" s="41"/>
    </row>
    <row r="216" spans="1:17" x14ac:dyDescent="0.25">
      <c r="A216" s="33"/>
      <c r="B216" s="18" t="s">
        <v>1994</v>
      </c>
      <c r="C216" s="33" t="s">
        <v>2723</v>
      </c>
      <c r="D216" s="35" t="s">
        <v>4126</v>
      </c>
      <c r="E216" s="18" t="s">
        <v>4103</v>
      </c>
      <c r="F216" s="35" t="s">
        <v>659</v>
      </c>
      <c r="G216" s="35" t="s">
        <v>2016</v>
      </c>
      <c r="H216" s="33" t="s">
        <v>2724</v>
      </c>
      <c r="I216" s="35" t="s">
        <v>2725</v>
      </c>
      <c r="J216" s="18" t="s">
        <v>88</v>
      </c>
      <c r="K216" s="49">
        <v>544184</v>
      </c>
      <c r="L216" s="49">
        <v>186693</v>
      </c>
      <c r="M216" s="36" t="s">
        <v>4001</v>
      </c>
      <c r="N216" s="18" t="s">
        <v>22</v>
      </c>
      <c r="O216" s="67" t="s">
        <v>89</v>
      </c>
      <c r="P216" s="25" t="s">
        <v>90</v>
      </c>
      <c r="Q216" s="160"/>
    </row>
    <row r="217" spans="1:17" ht="14.45" hidden="1" customHeight="1" x14ac:dyDescent="0.3">
      <c r="A217" s="33"/>
      <c r="B217" s="18" t="s">
        <v>1994</v>
      </c>
      <c r="C217" s="56" t="s">
        <v>2726</v>
      </c>
      <c r="D217" s="35" t="s">
        <v>4126</v>
      </c>
      <c r="E217" s="18" t="s">
        <v>4103</v>
      </c>
      <c r="F217" s="40" t="s">
        <v>1312</v>
      </c>
      <c r="G217" s="35" t="s">
        <v>4120</v>
      </c>
      <c r="H217" s="44" t="s">
        <v>2727</v>
      </c>
      <c r="I217" s="40" t="s">
        <v>2728</v>
      </c>
      <c r="J217" s="18" t="s">
        <v>59</v>
      </c>
      <c r="K217" s="47">
        <v>446200</v>
      </c>
      <c r="L217" s="47">
        <v>342900</v>
      </c>
      <c r="M217" s="75" t="s">
        <v>105</v>
      </c>
      <c r="N217" s="18" t="s">
        <v>35</v>
      </c>
      <c r="O217" s="36" t="s">
        <v>169</v>
      </c>
      <c r="P217" s="25" t="s">
        <v>106</v>
      </c>
      <c r="Q217" s="41"/>
    </row>
    <row r="218" spans="1:17" x14ac:dyDescent="0.25">
      <c r="A218" s="33"/>
      <c r="B218" s="18" t="s">
        <v>1994</v>
      </c>
      <c r="C218" s="33" t="s">
        <v>2729</v>
      </c>
      <c r="D218" s="35" t="s">
        <v>4126</v>
      </c>
      <c r="E218" s="18" t="s">
        <v>24</v>
      </c>
      <c r="F218" s="35" t="s">
        <v>2730</v>
      </c>
      <c r="G218" s="35" t="s">
        <v>2016</v>
      </c>
      <c r="H218" s="33" t="s">
        <v>2731</v>
      </c>
      <c r="I218" s="35" t="s">
        <v>2732</v>
      </c>
      <c r="J218" s="18" t="s">
        <v>88</v>
      </c>
      <c r="K218" s="49">
        <v>531012</v>
      </c>
      <c r="L218" s="49">
        <v>183401</v>
      </c>
      <c r="M218" s="36" t="s">
        <v>4001</v>
      </c>
      <c r="N218" s="18" t="s">
        <v>22</v>
      </c>
      <c r="O218" s="67" t="s">
        <v>89</v>
      </c>
      <c r="P218" s="25" t="s">
        <v>90</v>
      </c>
      <c r="Q218" s="160"/>
    </row>
    <row r="219" spans="1:17" ht="14.45" hidden="1" customHeight="1" x14ac:dyDescent="0.3">
      <c r="A219" s="33"/>
      <c r="B219" s="18" t="s">
        <v>1994</v>
      </c>
      <c r="C219" s="33" t="s">
        <v>2733</v>
      </c>
      <c r="D219" s="35" t="s">
        <v>4126</v>
      </c>
      <c r="E219" s="18" t="s">
        <v>4103</v>
      </c>
      <c r="F219" s="35" t="s">
        <v>663</v>
      </c>
      <c r="G219" s="35" t="s">
        <v>4192</v>
      </c>
      <c r="H219" s="33" t="s">
        <v>287</v>
      </c>
      <c r="I219" s="35" t="s">
        <v>2734</v>
      </c>
      <c r="J219" s="18" t="s">
        <v>59</v>
      </c>
      <c r="K219" s="49">
        <v>405926</v>
      </c>
      <c r="L219" s="49">
        <v>441291</v>
      </c>
      <c r="M219" s="36" t="s">
        <v>1313</v>
      </c>
      <c r="N219" s="18" t="s">
        <v>35</v>
      </c>
      <c r="O219" s="67" t="s">
        <v>60</v>
      </c>
      <c r="P219" s="25" t="s">
        <v>173</v>
      </c>
      <c r="Q219" s="41"/>
    </row>
    <row r="220" spans="1:17" ht="14.45" hidden="1" customHeight="1" x14ac:dyDescent="0.3">
      <c r="A220" s="33"/>
      <c r="B220" s="18" t="s">
        <v>1994</v>
      </c>
      <c r="C220" s="33" t="s">
        <v>2735</v>
      </c>
      <c r="D220" s="35" t="s">
        <v>4126</v>
      </c>
      <c r="E220" s="18" t="s">
        <v>24</v>
      </c>
      <c r="F220" s="35" t="s">
        <v>527</v>
      </c>
      <c r="G220" s="35" t="s">
        <v>4119</v>
      </c>
      <c r="H220" s="33" t="s">
        <v>2736</v>
      </c>
      <c r="I220" s="35" t="s">
        <v>2737</v>
      </c>
      <c r="J220" s="18" t="s">
        <v>19</v>
      </c>
      <c r="K220" s="49">
        <v>351340</v>
      </c>
      <c r="L220" s="49">
        <v>493332</v>
      </c>
      <c r="M220" s="36" t="s">
        <v>47</v>
      </c>
      <c r="N220" s="18" t="s">
        <v>35</v>
      </c>
      <c r="O220" s="67" t="s">
        <v>47</v>
      </c>
      <c r="P220" s="25" t="s">
        <v>48</v>
      </c>
      <c r="Q220" s="41"/>
    </row>
    <row r="221" spans="1:17" x14ac:dyDescent="0.25">
      <c r="A221" s="33"/>
      <c r="B221" s="18" t="s">
        <v>1994</v>
      </c>
      <c r="C221" s="33" t="s">
        <v>2738</v>
      </c>
      <c r="D221" s="35" t="s">
        <v>4126</v>
      </c>
      <c r="E221" s="18" t="s">
        <v>4103</v>
      </c>
      <c r="F221" s="35" t="s">
        <v>2739</v>
      </c>
      <c r="G221" s="35" t="s">
        <v>2016</v>
      </c>
      <c r="H221" s="33" t="s">
        <v>2740</v>
      </c>
      <c r="I221" s="35" t="s">
        <v>2741</v>
      </c>
      <c r="J221" s="18" t="s">
        <v>88</v>
      </c>
      <c r="K221" s="49">
        <v>531074</v>
      </c>
      <c r="L221" s="49">
        <v>179376</v>
      </c>
      <c r="M221" s="36" t="s">
        <v>4001</v>
      </c>
      <c r="N221" s="18" t="s">
        <v>22</v>
      </c>
      <c r="O221" s="67" t="s">
        <v>89</v>
      </c>
      <c r="P221" s="25" t="s">
        <v>172</v>
      </c>
      <c r="Q221" s="160"/>
    </row>
    <row r="222" spans="1:17" x14ac:dyDescent="0.25">
      <c r="A222" s="33"/>
      <c r="B222" s="18" t="s">
        <v>1994</v>
      </c>
      <c r="C222" s="33" t="s">
        <v>2742</v>
      </c>
      <c r="D222" s="35" t="s">
        <v>4126</v>
      </c>
      <c r="E222" s="18" t="s">
        <v>4103</v>
      </c>
      <c r="F222" s="35" t="s">
        <v>2743</v>
      </c>
      <c r="G222" s="35" t="s">
        <v>2016</v>
      </c>
      <c r="H222" s="33" t="s">
        <v>2744</v>
      </c>
      <c r="I222" s="35" t="s">
        <v>2745</v>
      </c>
      <c r="J222" s="18" t="s">
        <v>88</v>
      </c>
      <c r="K222" s="49">
        <v>525107</v>
      </c>
      <c r="L222" s="49">
        <v>179159</v>
      </c>
      <c r="M222" s="36" t="s">
        <v>4001</v>
      </c>
      <c r="N222" s="18" t="s">
        <v>22</v>
      </c>
      <c r="O222" s="67" t="s">
        <v>89</v>
      </c>
      <c r="P222" s="25" t="s">
        <v>90</v>
      </c>
      <c r="Q222" s="160"/>
    </row>
    <row r="223" spans="1:17" x14ac:dyDescent="0.25">
      <c r="A223" s="33"/>
      <c r="B223" s="18" t="s">
        <v>1994</v>
      </c>
      <c r="C223" s="33" t="s">
        <v>2746</v>
      </c>
      <c r="D223" s="35" t="s">
        <v>4126</v>
      </c>
      <c r="E223" s="18" t="s">
        <v>4103</v>
      </c>
      <c r="F223" s="35" t="s">
        <v>2747</v>
      </c>
      <c r="G223" s="35" t="s">
        <v>2016</v>
      </c>
      <c r="H223" s="33" t="s">
        <v>2748</v>
      </c>
      <c r="I223" s="35" t="s">
        <v>2749</v>
      </c>
      <c r="J223" s="18" t="s">
        <v>88</v>
      </c>
      <c r="K223" s="49">
        <v>528799</v>
      </c>
      <c r="L223" s="49">
        <v>185103</v>
      </c>
      <c r="M223" s="36" t="s">
        <v>4001</v>
      </c>
      <c r="N223" s="18" t="s">
        <v>22</v>
      </c>
      <c r="O223" s="67" t="s">
        <v>89</v>
      </c>
      <c r="P223" s="25" t="s">
        <v>90</v>
      </c>
      <c r="Q223" s="160"/>
    </row>
    <row r="224" spans="1:17" ht="14.45" hidden="1" customHeight="1" x14ac:dyDescent="0.3">
      <c r="A224" s="33"/>
      <c r="B224" s="18" t="s">
        <v>1994</v>
      </c>
      <c r="C224" s="33" t="s">
        <v>2750</v>
      </c>
      <c r="D224" s="35" t="s">
        <v>4126</v>
      </c>
      <c r="E224" s="18" t="s">
        <v>24</v>
      </c>
      <c r="F224" s="35" t="s">
        <v>665</v>
      </c>
      <c r="G224" s="35" t="s">
        <v>4170</v>
      </c>
      <c r="H224" s="33" t="s">
        <v>2102</v>
      </c>
      <c r="I224" s="35" t="s">
        <v>2751</v>
      </c>
      <c r="J224" s="18" t="s">
        <v>59</v>
      </c>
      <c r="K224" s="49">
        <v>487020</v>
      </c>
      <c r="L224" s="49">
        <v>277893</v>
      </c>
      <c r="M224" s="75" t="s">
        <v>105</v>
      </c>
      <c r="N224" s="18" t="s">
        <v>35</v>
      </c>
      <c r="O224" s="67" t="s">
        <v>169</v>
      </c>
      <c r="P224" s="25" t="s">
        <v>257</v>
      </c>
      <c r="Q224" s="41"/>
    </row>
    <row r="225" spans="1:17" ht="14.45" hidden="1" customHeight="1" x14ac:dyDescent="0.3">
      <c r="A225" s="33"/>
      <c r="B225" s="18" t="s">
        <v>1994</v>
      </c>
      <c r="C225" s="33" t="s">
        <v>2752</v>
      </c>
      <c r="D225" s="35" t="s">
        <v>4126</v>
      </c>
      <c r="E225" s="18" t="s">
        <v>24</v>
      </c>
      <c r="F225" s="35" t="s">
        <v>1281</v>
      </c>
      <c r="G225" s="35" t="s">
        <v>668</v>
      </c>
      <c r="H225" s="33" t="s">
        <v>2753</v>
      </c>
      <c r="I225" s="35" t="s">
        <v>2754</v>
      </c>
      <c r="J225" s="18" t="s">
        <v>19</v>
      </c>
      <c r="K225" s="49">
        <v>381959</v>
      </c>
      <c r="L225" s="49">
        <v>277033</v>
      </c>
      <c r="M225" s="75" t="s">
        <v>169</v>
      </c>
      <c r="N225" s="18" t="s">
        <v>35</v>
      </c>
      <c r="O225" s="67" t="s">
        <v>169</v>
      </c>
      <c r="P225" s="25" t="s">
        <v>231</v>
      </c>
      <c r="Q225" s="41"/>
    </row>
    <row r="226" spans="1:17" x14ac:dyDescent="0.25">
      <c r="A226" s="33"/>
      <c r="B226" s="18" t="s">
        <v>1994</v>
      </c>
      <c r="C226" s="33" t="s">
        <v>2755</v>
      </c>
      <c r="D226" s="35" t="s">
        <v>4126</v>
      </c>
      <c r="E226" s="18" t="s">
        <v>4103</v>
      </c>
      <c r="F226" s="35" t="s">
        <v>2756</v>
      </c>
      <c r="G226" s="35" t="s">
        <v>2016</v>
      </c>
      <c r="H226" s="33" t="s">
        <v>2757</v>
      </c>
      <c r="I226" s="35" t="s">
        <v>2758</v>
      </c>
      <c r="J226" s="18" t="s">
        <v>88</v>
      </c>
      <c r="K226" s="49">
        <v>524454</v>
      </c>
      <c r="L226" s="49">
        <v>183408</v>
      </c>
      <c r="M226" s="36" t="s">
        <v>4001</v>
      </c>
      <c r="N226" s="18" t="s">
        <v>22</v>
      </c>
      <c r="O226" s="67" t="s">
        <v>89</v>
      </c>
      <c r="P226" s="25" t="s">
        <v>90</v>
      </c>
      <c r="Q226" s="160"/>
    </row>
    <row r="227" spans="1:17" ht="14.45" hidden="1" customHeight="1" x14ac:dyDescent="0.3">
      <c r="A227" s="33"/>
      <c r="B227" s="18" t="s">
        <v>1994</v>
      </c>
      <c r="C227" s="33" t="s">
        <v>2759</v>
      </c>
      <c r="D227" s="35" t="s">
        <v>4126</v>
      </c>
      <c r="E227" s="18" t="s">
        <v>4103</v>
      </c>
      <c r="F227" s="35" t="s">
        <v>2760</v>
      </c>
      <c r="G227" s="35" t="s">
        <v>4192</v>
      </c>
      <c r="H227" s="33" t="s">
        <v>2761</v>
      </c>
      <c r="I227" s="35" t="s">
        <v>2762</v>
      </c>
      <c r="J227" s="18" t="s">
        <v>59</v>
      </c>
      <c r="K227" s="49">
        <v>435140</v>
      </c>
      <c r="L227" s="49">
        <v>434921</v>
      </c>
      <c r="M227" s="36" t="s">
        <v>1313</v>
      </c>
      <c r="N227" s="18" t="s">
        <v>35</v>
      </c>
      <c r="O227" s="67" t="s">
        <v>60</v>
      </c>
      <c r="P227" s="25" t="s">
        <v>173</v>
      </c>
      <c r="Q227" s="41"/>
    </row>
    <row r="228" spans="1:17" ht="14.45" hidden="1" customHeight="1" x14ac:dyDescent="0.3">
      <c r="A228" s="33"/>
      <c r="B228" s="18" t="s">
        <v>1994</v>
      </c>
      <c r="C228" s="33" t="s">
        <v>2763</v>
      </c>
      <c r="D228" s="35" t="s">
        <v>4126</v>
      </c>
      <c r="E228" s="18" t="s">
        <v>4103</v>
      </c>
      <c r="F228" s="35" t="s">
        <v>2764</v>
      </c>
      <c r="G228" s="35" t="s">
        <v>4186</v>
      </c>
      <c r="H228" s="33" t="s">
        <v>2765</v>
      </c>
      <c r="I228" s="35" t="s">
        <v>2766</v>
      </c>
      <c r="J228" s="18" t="s">
        <v>19</v>
      </c>
      <c r="K228" s="49">
        <v>407247</v>
      </c>
      <c r="L228" s="49">
        <v>282269</v>
      </c>
      <c r="M228" s="75" t="s">
        <v>169</v>
      </c>
      <c r="N228" s="18" t="s">
        <v>35</v>
      </c>
      <c r="O228" s="67" t="s">
        <v>169</v>
      </c>
      <c r="P228" s="25" t="s">
        <v>174</v>
      </c>
      <c r="Q228" s="41"/>
    </row>
    <row r="229" spans="1:17" s="114" customFormat="1" x14ac:dyDescent="0.25">
      <c r="A229" s="109"/>
      <c r="B229" s="18" t="s">
        <v>1994</v>
      </c>
      <c r="C229" s="109" t="s">
        <v>2767</v>
      </c>
      <c r="D229" s="110" t="s">
        <v>4126</v>
      </c>
      <c r="E229" s="18" t="s">
        <v>24</v>
      </c>
      <c r="F229" s="110" t="s">
        <v>2768</v>
      </c>
      <c r="G229" s="110" t="s">
        <v>4160</v>
      </c>
      <c r="H229" s="109" t="s">
        <v>2769</v>
      </c>
      <c r="I229" s="110" t="s">
        <v>2770</v>
      </c>
      <c r="J229" s="18" t="s">
        <v>88</v>
      </c>
      <c r="K229" s="111">
        <v>564157</v>
      </c>
      <c r="L229" s="111">
        <v>320789</v>
      </c>
      <c r="M229" s="112" t="s">
        <v>4020</v>
      </c>
      <c r="N229" s="18" t="s">
        <v>22</v>
      </c>
      <c r="O229" s="113" t="s">
        <v>69</v>
      </c>
      <c r="P229" s="25" t="s">
        <v>322</v>
      </c>
      <c r="Q229" s="160"/>
    </row>
    <row r="230" spans="1:17" x14ac:dyDescent="0.25">
      <c r="A230" s="33"/>
      <c r="B230" s="18" t="s">
        <v>1994</v>
      </c>
      <c r="C230" s="33" t="s">
        <v>2771</v>
      </c>
      <c r="D230" s="35" t="s">
        <v>4126</v>
      </c>
      <c r="E230" s="18" t="s">
        <v>24</v>
      </c>
      <c r="F230" s="35" t="s">
        <v>2772</v>
      </c>
      <c r="G230" s="35" t="s">
        <v>2016</v>
      </c>
      <c r="H230" s="33" t="s">
        <v>2773</v>
      </c>
      <c r="I230" s="35" t="s">
        <v>2774</v>
      </c>
      <c r="J230" s="18" t="s">
        <v>88</v>
      </c>
      <c r="K230" s="49">
        <v>517745</v>
      </c>
      <c r="L230" s="49">
        <v>169109</v>
      </c>
      <c r="M230" s="36" t="s">
        <v>4001</v>
      </c>
      <c r="N230" s="18" t="s">
        <v>22</v>
      </c>
      <c r="O230" s="67" t="s">
        <v>89</v>
      </c>
      <c r="P230" s="25" t="s">
        <v>90</v>
      </c>
      <c r="Q230" s="160"/>
    </row>
    <row r="231" spans="1:17" ht="14.45" hidden="1" customHeight="1" x14ac:dyDescent="0.3">
      <c r="A231" s="33"/>
      <c r="B231" s="18" t="s">
        <v>1994</v>
      </c>
      <c r="C231" s="33" t="s">
        <v>2775</v>
      </c>
      <c r="D231" s="35" t="s">
        <v>4126</v>
      </c>
      <c r="E231" s="18" t="s">
        <v>4103</v>
      </c>
      <c r="F231" s="35" t="s">
        <v>2776</v>
      </c>
      <c r="G231" s="35" t="s">
        <v>4230</v>
      </c>
      <c r="H231" s="33" t="s">
        <v>2777</v>
      </c>
      <c r="I231" s="35" t="s">
        <v>2778</v>
      </c>
      <c r="J231" s="18" t="s">
        <v>19</v>
      </c>
      <c r="K231" s="49">
        <v>341379</v>
      </c>
      <c r="L231" s="49">
        <v>398767</v>
      </c>
      <c r="M231" s="36" t="s">
        <v>47</v>
      </c>
      <c r="N231" s="18" t="s">
        <v>35</v>
      </c>
      <c r="O231" s="67" t="s">
        <v>47</v>
      </c>
      <c r="P231" s="25" t="s">
        <v>2019</v>
      </c>
      <c r="Q231" s="41"/>
    </row>
    <row r="232" spans="1:17" ht="14.45" hidden="1" customHeight="1" x14ac:dyDescent="0.3">
      <c r="A232" s="33"/>
      <c r="B232" s="18" t="s">
        <v>1994</v>
      </c>
      <c r="C232" s="33" t="s">
        <v>2779</v>
      </c>
      <c r="D232" s="35" t="s">
        <v>4126</v>
      </c>
      <c r="E232" s="18" t="s">
        <v>24</v>
      </c>
      <c r="F232" s="35" t="s">
        <v>552</v>
      </c>
      <c r="G232" s="35" t="s">
        <v>55</v>
      </c>
      <c r="H232" s="33" t="s">
        <v>2780</v>
      </c>
      <c r="I232" s="35" t="s">
        <v>2781</v>
      </c>
      <c r="J232" s="18" t="s">
        <v>19</v>
      </c>
      <c r="K232" s="49">
        <v>347718</v>
      </c>
      <c r="L232" s="49">
        <v>461502</v>
      </c>
      <c r="M232" s="36" t="s">
        <v>47</v>
      </c>
      <c r="N232" s="18" t="s">
        <v>35</v>
      </c>
      <c r="O232" s="67" t="s">
        <v>47</v>
      </c>
      <c r="P232" s="25" t="s">
        <v>48</v>
      </c>
      <c r="Q232" s="41"/>
    </row>
    <row r="233" spans="1:17" x14ac:dyDescent="0.25">
      <c r="A233" s="33"/>
      <c r="B233" s="18" t="s">
        <v>1994</v>
      </c>
      <c r="C233" s="46" t="s">
        <v>2782</v>
      </c>
      <c r="D233" s="35" t="s">
        <v>4126</v>
      </c>
      <c r="E233" s="18" t="s">
        <v>24</v>
      </c>
      <c r="F233" s="40" t="s">
        <v>1322</v>
      </c>
      <c r="G233" s="35" t="s">
        <v>4121</v>
      </c>
      <c r="H233" s="44" t="s">
        <v>2783</v>
      </c>
      <c r="I233" s="40" t="s">
        <v>2784</v>
      </c>
      <c r="J233" s="18" t="s">
        <v>20</v>
      </c>
      <c r="K233" s="36">
        <v>232878</v>
      </c>
      <c r="L233" s="36">
        <v>84341</v>
      </c>
      <c r="M233" s="36" t="s">
        <v>21</v>
      </c>
      <c r="N233" s="18" t="s">
        <v>22</v>
      </c>
      <c r="O233" s="36" t="s">
        <v>21</v>
      </c>
      <c r="P233" s="25" t="s">
        <v>76</v>
      </c>
      <c r="Q233" s="160"/>
    </row>
    <row r="234" spans="1:17" ht="14.45" hidden="1" customHeight="1" x14ac:dyDescent="0.3">
      <c r="A234" s="33"/>
      <c r="B234" s="18" t="s">
        <v>1994</v>
      </c>
      <c r="C234" s="33" t="s">
        <v>2785</v>
      </c>
      <c r="D234" s="35" t="s">
        <v>4126</v>
      </c>
      <c r="E234" s="18" t="s">
        <v>4103</v>
      </c>
      <c r="F234" s="35" t="s">
        <v>2786</v>
      </c>
      <c r="G234" s="35" t="s">
        <v>4192</v>
      </c>
      <c r="H234" s="33" t="s">
        <v>2787</v>
      </c>
      <c r="I234" s="35" t="s">
        <v>2788</v>
      </c>
      <c r="J234" s="18" t="s">
        <v>59</v>
      </c>
      <c r="K234" s="49">
        <v>414606</v>
      </c>
      <c r="L234" s="49">
        <v>434659</v>
      </c>
      <c r="M234" s="36" t="s">
        <v>1313</v>
      </c>
      <c r="N234" s="18" t="s">
        <v>35</v>
      </c>
      <c r="O234" s="67" t="s">
        <v>60</v>
      </c>
      <c r="P234" s="25" t="s">
        <v>173</v>
      </c>
      <c r="Q234" s="41"/>
    </row>
    <row r="235" spans="1:17" ht="14.45" hidden="1" customHeight="1" x14ac:dyDescent="0.3">
      <c r="A235" s="33"/>
      <c r="B235" s="18" t="s">
        <v>1994</v>
      </c>
      <c r="C235" s="33" t="s">
        <v>2789</v>
      </c>
      <c r="D235" s="35" t="s">
        <v>4126</v>
      </c>
      <c r="E235" s="18" t="s">
        <v>24</v>
      </c>
      <c r="F235" s="35" t="s">
        <v>2790</v>
      </c>
      <c r="G235" s="35" t="s">
        <v>858</v>
      </c>
      <c r="H235" s="33" t="s">
        <v>2791</v>
      </c>
      <c r="I235" s="35" t="s">
        <v>2792</v>
      </c>
      <c r="J235" s="18" t="s">
        <v>19</v>
      </c>
      <c r="K235" s="49">
        <v>431834</v>
      </c>
      <c r="L235" s="49">
        <v>265730</v>
      </c>
      <c r="M235" s="75" t="s">
        <v>169</v>
      </c>
      <c r="N235" s="18" t="s">
        <v>35</v>
      </c>
      <c r="O235" s="67" t="s">
        <v>169</v>
      </c>
      <c r="P235" s="25" t="s">
        <v>174</v>
      </c>
      <c r="Q235" s="41"/>
    </row>
    <row r="236" spans="1:17" ht="14.45" hidden="1" customHeight="1" x14ac:dyDescent="0.3">
      <c r="A236" s="33"/>
      <c r="B236" s="18" t="s">
        <v>1994</v>
      </c>
      <c r="C236" s="33" t="s">
        <v>2793</v>
      </c>
      <c r="D236" s="35" t="s">
        <v>4126</v>
      </c>
      <c r="E236" s="18" t="s">
        <v>4103</v>
      </c>
      <c r="F236" s="35" t="s">
        <v>715</v>
      </c>
      <c r="G236" s="35" t="s">
        <v>4192</v>
      </c>
      <c r="H236" s="33" t="s">
        <v>2794</v>
      </c>
      <c r="I236" s="35" t="s">
        <v>2795</v>
      </c>
      <c r="J236" s="18" t="s">
        <v>59</v>
      </c>
      <c r="K236" s="49">
        <v>429535</v>
      </c>
      <c r="L236" s="49">
        <v>433965</v>
      </c>
      <c r="M236" s="36" t="s">
        <v>1313</v>
      </c>
      <c r="N236" s="18" t="s">
        <v>35</v>
      </c>
      <c r="O236" s="67" t="s">
        <v>60</v>
      </c>
      <c r="P236" s="25" t="s">
        <v>173</v>
      </c>
      <c r="Q236" s="41"/>
    </row>
    <row r="237" spans="1:17" ht="14.45" hidden="1" customHeight="1" x14ac:dyDescent="0.3">
      <c r="A237" s="33"/>
      <c r="B237" s="18" t="s">
        <v>1994</v>
      </c>
      <c r="C237" s="33" t="s">
        <v>2796</v>
      </c>
      <c r="D237" s="35" t="s">
        <v>4126</v>
      </c>
      <c r="E237" s="18" t="s">
        <v>24</v>
      </c>
      <c r="F237" s="35" t="s">
        <v>2797</v>
      </c>
      <c r="G237" s="35" t="s">
        <v>208</v>
      </c>
      <c r="H237" s="33" t="s">
        <v>2798</v>
      </c>
      <c r="I237" s="35" t="s">
        <v>2799</v>
      </c>
      <c r="J237" s="18" t="s">
        <v>19</v>
      </c>
      <c r="K237" s="49">
        <v>398746</v>
      </c>
      <c r="L237" s="49">
        <v>356535</v>
      </c>
      <c r="M237" s="75" t="s">
        <v>169</v>
      </c>
      <c r="N237" s="18" t="s">
        <v>35</v>
      </c>
      <c r="O237" s="67" t="s">
        <v>169</v>
      </c>
      <c r="P237" s="25" t="s">
        <v>231</v>
      </c>
      <c r="Q237" s="41"/>
    </row>
    <row r="238" spans="1:17" ht="14.45" hidden="1" customHeight="1" x14ac:dyDescent="0.3">
      <c r="A238" s="33"/>
      <c r="B238" s="18" t="s">
        <v>1994</v>
      </c>
      <c r="C238" s="33" t="s">
        <v>2800</v>
      </c>
      <c r="D238" s="35" t="s">
        <v>4126</v>
      </c>
      <c r="E238" s="18" t="s">
        <v>4103</v>
      </c>
      <c r="F238" s="35" t="s">
        <v>717</v>
      </c>
      <c r="G238" s="40" t="s">
        <v>4128</v>
      </c>
      <c r="H238" s="33" t="s">
        <v>417</v>
      </c>
      <c r="I238" s="35" t="s">
        <v>2801</v>
      </c>
      <c r="J238" s="18" t="s">
        <v>19</v>
      </c>
      <c r="K238" s="49">
        <v>366114</v>
      </c>
      <c r="L238" s="49">
        <v>399901</v>
      </c>
      <c r="M238" s="36" t="s">
        <v>47</v>
      </c>
      <c r="N238" s="18" t="s">
        <v>35</v>
      </c>
      <c r="O238" s="67" t="s">
        <v>47</v>
      </c>
      <c r="P238" s="25" t="s">
        <v>2019</v>
      </c>
      <c r="Q238" s="41"/>
    </row>
    <row r="239" spans="1:17" x14ac:dyDescent="0.25">
      <c r="A239" s="33"/>
      <c r="B239" s="18" t="s">
        <v>1994</v>
      </c>
      <c r="C239" s="39" t="s">
        <v>2802</v>
      </c>
      <c r="D239" s="35" t="s">
        <v>4126</v>
      </c>
      <c r="E239" s="18" t="s">
        <v>24</v>
      </c>
      <c r="F239" s="40" t="s">
        <v>2803</v>
      </c>
      <c r="G239" s="40" t="s">
        <v>456</v>
      </c>
      <c r="H239" s="39" t="s">
        <v>2804</v>
      </c>
      <c r="I239" s="40" t="s">
        <v>2805</v>
      </c>
      <c r="J239" s="18" t="s">
        <v>20</v>
      </c>
      <c r="K239" s="49">
        <v>349592</v>
      </c>
      <c r="L239" s="49">
        <v>258566</v>
      </c>
      <c r="M239" s="36" t="s">
        <v>21</v>
      </c>
      <c r="N239" s="18" t="s">
        <v>22</v>
      </c>
      <c r="O239" s="77" t="s">
        <v>21</v>
      </c>
      <c r="P239" s="25" t="s">
        <v>171</v>
      </c>
      <c r="Q239" s="160"/>
    </row>
    <row r="240" spans="1:17" x14ac:dyDescent="0.25">
      <c r="A240" s="33"/>
      <c r="B240" s="18" t="s">
        <v>1994</v>
      </c>
      <c r="C240" s="33" t="s">
        <v>2806</v>
      </c>
      <c r="D240" s="35" t="s">
        <v>4126</v>
      </c>
      <c r="E240" s="18" t="s">
        <v>24</v>
      </c>
      <c r="F240" s="35" t="s">
        <v>2807</v>
      </c>
      <c r="G240" s="35" t="s">
        <v>2016</v>
      </c>
      <c r="H240" s="33" t="s">
        <v>2808</v>
      </c>
      <c r="I240" s="35" t="s">
        <v>2809</v>
      </c>
      <c r="J240" s="18" t="s">
        <v>88</v>
      </c>
      <c r="K240" s="49">
        <v>537824</v>
      </c>
      <c r="L240" s="49">
        <v>174932</v>
      </c>
      <c r="M240" s="36" t="s">
        <v>4001</v>
      </c>
      <c r="N240" s="18" t="s">
        <v>22</v>
      </c>
      <c r="O240" s="67" t="s">
        <v>89</v>
      </c>
      <c r="P240" s="25" t="s">
        <v>172</v>
      </c>
      <c r="Q240" s="160"/>
    </row>
    <row r="241" spans="1:17" ht="14.45" hidden="1" customHeight="1" x14ac:dyDescent="0.3">
      <c r="A241" s="33"/>
      <c r="B241" s="18" t="s">
        <v>1994</v>
      </c>
      <c r="C241" s="33" t="s">
        <v>2810</v>
      </c>
      <c r="D241" s="35" t="s">
        <v>4126</v>
      </c>
      <c r="E241" s="18" t="s">
        <v>4103</v>
      </c>
      <c r="F241" s="35" t="s">
        <v>2811</v>
      </c>
      <c r="G241" s="35" t="s">
        <v>55</v>
      </c>
      <c r="H241" s="33" t="s">
        <v>2812</v>
      </c>
      <c r="I241" s="35" t="s">
        <v>2813</v>
      </c>
      <c r="J241" s="18" t="s">
        <v>19</v>
      </c>
      <c r="K241" s="49">
        <v>353790</v>
      </c>
      <c r="L241" s="49">
        <v>421808</v>
      </c>
      <c r="M241" s="36" t="s">
        <v>47</v>
      </c>
      <c r="N241" s="18" t="s">
        <v>35</v>
      </c>
      <c r="O241" s="67" t="s">
        <v>47</v>
      </c>
      <c r="P241" s="25" t="s">
        <v>48</v>
      </c>
      <c r="Q241" s="41" t="s">
        <v>4223</v>
      </c>
    </row>
    <row r="242" spans="1:17" x14ac:dyDescent="0.25">
      <c r="A242" s="33"/>
      <c r="B242" s="18" t="s">
        <v>1994</v>
      </c>
      <c r="C242" s="33" t="s">
        <v>2814</v>
      </c>
      <c r="D242" s="35" t="s">
        <v>4126</v>
      </c>
      <c r="E242" s="18" t="s">
        <v>24</v>
      </c>
      <c r="F242" s="35" t="s">
        <v>2815</v>
      </c>
      <c r="G242" s="35" t="s">
        <v>2016</v>
      </c>
      <c r="H242" s="33" t="s">
        <v>2816</v>
      </c>
      <c r="I242" s="35" t="s">
        <v>2817</v>
      </c>
      <c r="J242" s="18" t="s">
        <v>88</v>
      </c>
      <c r="K242" s="49">
        <v>538086</v>
      </c>
      <c r="L242" s="49">
        <v>187021</v>
      </c>
      <c r="M242" s="36" t="s">
        <v>4001</v>
      </c>
      <c r="N242" s="18" t="s">
        <v>22</v>
      </c>
      <c r="O242" s="67" t="s">
        <v>89</v>
      </c>
      <c r="P242" s="25" t="s">
        <v>90</v>
      </c>
      <c r="Q242" s="160"/>
    </row>
    <row r="243" spans="1:17" ht="14.45" hidden="1" customHeight="1" x14ac:dyDescent="0.3">
      <c r="A243" s="33"/>
      <c r="B243" s="18" t="s">
        <v>1994</v>
      </c>
      <c r="C243" s="33" t="s">
        <v>2818</v>
      </c>
      <c r="D243" s="35" t="s">
        <v>4126</v>
      </c>
      <c r="E243" s="18" t="s">
        <v>24</v>
      </c>
      <c r="F243" s="35" t="s">
        <v>2819</v>
      </c>
      <c r="G243" s="35" t="s">
        <v>208</v>
      </c>
      <c r="H243" s="33" t="s">
        <v>2820</v>
      </c>
      <c r="I243" s="35" t="s">
        <v>2821</v>
      </c>
      <c r="J243" s="18" t="s">
        <v>19</v>
      </c>
      <c r="K243" s="49">
        <v>411685</v>
      </c>
      <c r="L243" s="49">
        <v>309370</v>
      </c>
      <c r="M243" s="75" t="s">
        <v>169</v>
      </c>
      <c r="N243" s="18" t="s">
        <v>35</v>
      </c>
      <c r="O243" s="67" t="s">
        <v>169</v>
      </c>
      <c r="P243" s="25" t="s">
        <v>231</v>
      </c>
      <c r="Q243" s="41"/>
    </row>
    <row r="244" spans="1:17" x14ac:dyDescent="0.25">
      <c r="A244" s="33"/>
      <c r="B244" s="18" t="s">
        <v>1994</v>
      </c>
      <c r="C244" s="33" t="s">
        <v>2822</v>
      </c>
      <c r="D244" s="35" t="s">
        <v>4126</v>
      </c>
      <c r="E244" s="18" t="s">
        <v>4103</v>
      </c>
      <c r="F244" s="35" t="s">
        <v>2823</v>
      </c>
      <c r="G244" s="35" t="s">
        <v>2016</v>
      </c>
      <c r="H244" s="33" t="s">
        <v>2824</v>
      </c>
      <c r="I244" s="35" t="s">
        <v>2825</v>
      </c>
      <c r="J244" s="18" t="s">
        <v>88</v>
      </c>
      <c r="K244" s="49">
        <v>536931</v>
      </c>
      <c r="L244" s="49">
        <v>181023</v>
      </c>
      <c r="M244" s="36" t="s">
        <v>4001</v>
      </c>
      <c r="N244" s="18" t="s">
        <v>22</v>
      </c>
      <c r="O244" s="67" t="s">
        <v>89</v>
      </c>
      <c r="P244" s="25" t="s">
        <v>90</v>
      </c>
      <c r="Q244" s="160"/>
    </row>
    <row r="245" spans="1:17" ht="14.45" hidden="1" customHeight="1" x14ac:dyDescent="0.3">
      <c r="A245" s="33"/>
      <c r="B245" s="18" t="s">
        <v>1994</v>
      </c>
      <c r="C245" s="33" t="s">
        <v>2826</v>
      </c>
      <c r="D245" s="35" t="s">
        <v>4126</v>
      </c>
      <c r="E245" s="18" t="s">
        <v>24</v>
      </c>
      <c r="F245" s="35" t="s">
        <v>757</v>
      </c>
      <c r="G245" s="35" t="s">
        <v>4231</v>
      </c>
      <c r="H245" s="33" t="s">
        <v>2827</v>
      </c>
      <c r="I245" s="35" t="s">
        <v>2828</v>
      </c>
      <c r="J245" s="18" t="s">
        <v>59</v>
      </c>
      <c r="K245" s="49">
        <v>497279</v>
      </c>
      <c r="L245" s="49">
        <v>371569</v>
      </c>
      <c r="M245" s="75" t="s">
        <v>105</v>
      </c>
      <c r="N245" s="18" t="s">
        <v>35</v>
      </c>
      <c r="O245" s="67" t="s">
        <v>169</v>
      </c>
      <c r="P245" s="25" t="s">
        <v>257</v>
      </c>
      <c r="Q245" s="41"/>
    </row>
    <row r="246" spans="1:17" ht="14.45" hidden="1" customHeight="1" x14ac:dyDescent="0.3">
      <c r="A246" s="33"/>
      <c r="B246" s="18" t="s">
        <v>1994</v>
      </c>
      <c r="C246" s="33" t="s">
        <v>2829</v>
      </c>
      <c r="D246" s="35" t="s">
        <v>4126</v>
      </c>
      <c r="E246" s="18" t="s">
        <v>24</v>
      </c>
      <c r="F246" s="35" t="s">
        <v>2830</v>
      </c>
      <c r="G246" s="35" t="s">
        <v>4186</v>
      </c>
      <c r="H246" s="33" t="s">
        <v>2830</v>
      </c>
      <c r="I246" s="35" t="s">
        <v>2831</v>
      </c>
      <c r="J246" s="18" t="s">
        <v>19</v>
      </c>
      <c r="K246" s="49">
        <v>433492</v>
      </c>
      <c r="L246" s="49">
        <v>278805</v>
      </c>
      <c r="M246" s="75" t="s">
        <v>169</v>
      </c>
      <c r="N246" s="18" t="s">
        <v>35</v>
      </c>
      <c r="O246" s="67" t="s">
        <v>169</v>
      </c>
      <c r="P246" s="25" t="s">
        <v>174</v>
      </c>
      <c r="Q246" s="41"/>
    </row>
    <row r="247" spans="1:17" ht="14.45" hidden="1" customHeight="1" x14ac:dyDescent="0.3">
      <c r="A247" s="33"/>
      <c r="B247" s="18" t="s">
        <v>1994</v>
      </c>
      <c r="C247" s="33" t="s">
        <v>2832</v>
      </c>
      <c r="D247" s="35" t="s">
        <v>4126</v>
      </c>
      <c r="E247" s="18" t="s">
        <v>4103</v>
      </c>
      <c r="F247" s="35" t="s">
        <v>2833</v>
      </c>
      <c r="G247" s="35" t="s">
        <v>1323</v>
      </c>
      <c r="H247" s="33" t="s">
        <v>2834</v>
      </c>
      <c r="I247" s="35" t="s">
        <v>2835</v>
      </c>
      <c r="J247" s="18" t="s">
        <v>19</v>
      </c>
      <c r="K247" s="49">
        <v>278410</v>
      </c>
      <c r="L247" s="49">
        <v>381980</v>
      </c>
      <c r="M247" s="36" t="s">
        <v>33</v>
      </c>
      <c r="N247" s="18" t="s">
        <v>35</v>
      </c>
      <c r="O247" s="67" t="s">
        <v>33</v>
      </c>
      <c r="P247" s="25" t="s">
        <v>37</v>
      </c>
      <c r="Q247" s="41"/>
    </row>
    <row r="248" spans="1:17" ht="14.45" hidden="1" customHeight="1" x14ac:dyDescent="0.3">
      <c r="A248" s="33"/>
      <c r="B248" s="18" t="s">
        <v>1994</v>
      </c>
      <c r="C248" s="33" t="s">
        <v>2836</v>
      </c>
      <c r="D248" s="35" t="s">
        <v>4126</v>
      </c>
      <c r="E248" s="18" t="s">
        <v>24</v>
      </c>
      <c r="F248" s="35" t="s">
        <v>761</v>
      </c>
      <c r="G248" s="35" t="s">
        <v>4124</v>
      </c>
      <c r="H248" s="33" t="s">
        <v>2837</v>
      </c>
      <c r="I248" s="35" t="s">
        <v>2838</v>
      </c>
      <c r="J248" s="18" t="s">
        <v>19</v>
      </c>
      <c r="K248" s="49">
        <v>250313</v>
      </c>
      <c r="L248" s="49">
        <v>200295</v>
      </c>
      <c r="M248" s="36" t="s">
        <v>33</v>
      </c>
      <c r="N248" s="18" t="s">
        <v>35</v>
      </c>
      <c r="O248" s="67" t="s">
        <v>33</v>
      </c>
      <c r="P248" s="25" t="s">
        <v>46</v>
      </c>
      <c r="Q248" s="41"/>
    </row>
    <row r="249" spans="1:17" ht="14.45" hidden="1" customHeight="1" x14ac:dyDescent="0.3">
      <c r="A249" s="33"/>
      <c r="B249" s="18" t="s">
        <v>1994</v>
      </c>
      <c r="C249" s="33" t="s">
        <v>2839</v>
      </c>
      <c r="D249" s="35" t="s">
        <v>4126</v>
      </c>
      <c r="E249" s="18" t="s">
        <v>4103</v>
      </c>
      <c r="F249" s="35" t="s">
        <v>640</v>
      </c>
      <c r="G249" s="35" t="s">
        <v>1323</v>
      </c>
      <c r="H249" s="33" t="s">
        <v>2840</v>
      </c>
      <c r="I249" s="35" t="s">
        <v>783</v>
      </c>
      <c r="J249" s="18" t="s">
        <v>19</v>
      </c>
      <c r="K249" s="49">
        <v>245803</v>
      </c>
      <c r="L249" s="49">
        <v>375646</v>
      </c>
      <c r="M249" s="36" t="s">
        <v>33</v>
      </c>
      <c r="N249" s="18" t="s">
        <v>35</v>
      </c>
      <c r="O249" s="67" t="s">
        <v>33</v>
      </c>
      <c r="P249" s="25" t="s">
        <v>37</v>
      </c>
      <c r="Q249" s="41"/>
    </row>
    <row r="250" spans="1:17" ht="14.45" hidden="1" customHeight="1" x14ac:dyDescent="0.3">
      <c r="A250" s="33"/>
      <c r="B250" s="18" t="s">
        <v>1994</v>
      </c>
      <c r="C250" s="39" t="s">
        <v>2841</v>
      </c>
      <c r="D250" s="35" t="s">
        <v>4126</v>
      </c>
      <c r="E250" s="18" t="s">
        <v>4103</v>
      </c>
      <c r="F250" s="40" t="s">
        <v>2842</v>
      </c>
      <c r="G250" s="40" t="s">
        <v>765</v>
      </c>
      <c r="H250" s="46" t="s">
        <v>2335</v>
      </c>
      <c r="I250" s="40" t="s">
        <v>2843</v>
      </c>
      <c r="J250" s="18" t="s">
        <v>19</v>
      </c>
      <c r="K250" s="51" t="s">
        <v>3665</v>
      </c>
      <c r="L250" s="51" t="s">
        <v>3665</v>
      </c>
      <c r="M250" s="36" t="s">
        <v>33</v>
      </c>
      <c r="N250" s="18" t="s">
        <v>35</v>
      </c>
      <c r="O250" s="36" t="s">
        <v>33</v>
      </c>
      <c r="P250" s="25" t="s">
        <v>36</v>
      </c>
      <c r="Q250" s="41"/>
    </row>
    <row r="251" spans="1:17" s="89" customFormat="1" x14ac:dyDescent="0.25">
      <c r="A251" s="98"/>
      <c r="B251" s="32" t="s">
        <v>1994</v>
      </c>
      <c r="C251" s="98" t="s">
        <v>2844</v>
      </c>
      <c r="D251" s="99" t="s">
        <v>4126</v>
      </c>
      <c r="E251" s="32" t="s">
        <v>24</v>
      </c>
      <c r="F251" s="99" t="s">
        <v>2845</v>
      </c>
      <c r="G251" s="99" t="s">
        <v>2011</v>
      </c>
      <c r="H251" s="98" t="s">
        <v>2846</v>
      </c>
      <c r="I251" s="99" t="s">
        <v>2847</v>
      </c>
      <c r="J251" s="32" t="s">
        <v>20</v>
      </c>
      <c r="K251" s="101">
        <v>473706</v>
      </c>
      <c r="L251" s="101">
        <v>169938</v>
      </c>
      <c r="M251" s="76" t="s">
        <v>4020</v>
      </c>
      <c r="N251" s="32" t="s">
        <v>22</v>
      </c>
      <c r="O251" s="102" t="s">
        <v>69</v>
      </c>
      <c r="P251" s="103" t="s">
        <v>323</v>
      </c>
      <c r="Q251" s="161"/>
    </row>
    <row r="252" spans="1:17" ht="14.45" hidden="1" customHeight="1" x14ac:dyDescent="0.3">
      <c r="A252" s="33"/>
      <c r="B252" s="18" t="s">
        <v>1994</v>
      </c>
      <c r="C252" s="46" t="s">
        <v>2848</v>
      </c>
      <c r="D252" s="35" t="s">
        <v>4126</v>
      </c>
      <c r="E252" s="18" t="s">
        <v>24</v>
      </c>
      <c r="F252" s="40" t="s">
        <v>2849</v>
      </c>
      <c r="G252" s="40" t="s">
        <v>4128</v>
      </c>
      <c r="H252" s="46" t="s">
        <v>2850</v>
      </c>
      <c r="I252" s="40" t="s">
        <v>2851</v>
      </c>
      <c r="J252" s="18" t="s">
        <v>19</v>
      </c>
      <c r="K252" s="49">
        <v>386169</v>
      </c>
      <c r="L252" s="49">
        <v>396082</v>
      </c>
      <c r="M252" s="36" t="s">
        <v>47</v>
      </c>
      <c r="N252" s="18" t="s">
        <v>35</v>
      </c>
      <c r="O252" s="36" t="s">
        <v>47</v>
      </c>
      <c r="P252" s="25" t="s">
        <v>2019</v>
      </c>
      <c r="Q252" s="41"/>
    </row>
    <row r="253" spans="1:17" ht="14.45" hidden="1" customHeight="1" x14ac:dyDescent="0.3">
      <c r="A253" s="33"/>
      <c r="B253" s="18" t="s">
        <v>1994</v>
      </c>
      <c r="C253" s="33" t="s">
        <v>2852</v>
      </c>
      <c r="D253" s="35" t="s">
        <v>4126</v>
      </c>
      <c r="E253" s="18" t="s">
        <v>24</v>
      </c>
      <c r="F253" s="35" t="s">
        <v>2853</v>
      </c>
      <c r="G253" s="35" t="s">
        <v>208</v>
      </c>
      <c r="H253" s="33" t="s">
        <v>2854</v>
      </c>
      <c r="I253" s="35" t="s">
        <v>2855</v>
      </c>
      <c r="J253" s="18" t="s">
        <v>19</v>
      </c>
      <c r="K253" s="49">
        <v>391166</v>
      </c>
      <c r="L253" s="49">
        <v>343477</v>
      </c>
      <c r="M253" s="75" t="s">
        <v>169</v>
      </c>
      <c r="N253" s="18" t="s">
        <v>35</v>
      </c>
      <c r="O253" s="67" t="s">
        <v>169</v>
      </c>
      <c r="P253" s="25" t="s">
        <v>231</v>
      </c>
      <c r="Q253" s="41"/>
    </row>
    <row r="254" spans="1:17" x14ac:dyDescent="0.25">
      <c r="A254" s="33"/>
      <c r="B254" s="18" t="s">
        <v>1994</v>
      </c>
      <c r="C254" s="33" t="s">
        <v>2856</v>
      </c>
      <c r="D254" s="35" t="s">
        <v>4126</v>
      </c>
      <c r="E254" s="18" t="s">
        <v>4103</v>
      </c>
      <c r="F254" s="35" t="s">
        <v>2857</v>
      </c>
      <c r="G254" s="35" t="s">
        <v>4127</v>
      </c>
      <c r="H254" s="33"/>
      <c r="I254" s="35" t="s">
        <v>2858</v>
      </c>
      <c r="J254" s="18" t="s">
        <v>88</v>
      </c>
      <c r="K254" s="49">
        <v>542034</v>
      </c>
      <c r="L254" s="49">
        <v>196165</v>
      </c>
      <c r="M254" s="36" t="s">
        <v>4020</v>
      </c>
      <c r="N254" s="18" t="s">
        <v>22</v>
      </c>
      <c r="O254" s="67" t="s">
        <v>69</v>
      </c>
      <c r="P254" s="25" t="s">
        <v>82</v>
      </c>
      <c r="Q254" s="160"/>
    </row>
    <row r="255" spans="1:17" x14ac:dyDescent="0.25">
      <c r="A255" s="33"/>
      <c r="B255" s="18" t="s">
        <v>1994</v>
      </c>
      <c r="C255" s="33" t="s">
        <v>2859</v>
      </c>
      <c r="D255" s="35" t="s">
        <v>4126</v>
      </c>
      <c r="E255" s="18" t="s">
        <v>24</v>
      </c>
      <c r="F255" s="35" t="s">
        <v>764</v>
      </c>
      <c r="G255" s="35" t="s">
        <v>154</v>
      </c>
      <c r="H255" s="33" t="s">
        <v>2860</v>
      </c>
      <c r="I255" s="35" t="s">
        <v>2861</v>
      </c>
      <c r="J255" s="18" t="s">
        <v>88</v>
      </c>
      <c r="K255" s="49">
        <v>508728</v>
      </c>
      <c r="L255" s="49">
        <v>221192</v>
      </c>
      <c r="M255" s="36" t="s">
        <v>4020</v>
      </c>
      <c r="N255" s="18" t="s">
        <v>22</v>
      </c>
      <c r="O255" s="67" t="s">
        <v>69</v>
      </c>
      <c r="P255" s="25" t="s">
        <v>82</v>
      </c>
      <c r="Q255" s="160"/>
    </row>
    <row r="256" spans="1:17" s="89" customFormat="1" x14ac:dyDescent="0.25">
      <c r="A256" s="98"/>
      <c r="B256" s="32" t="s">
        <v>1994</v>
      </c>
      <c r="C256" s="98" t="s">
        <v>2862</v>
      </c>
      <c r="D256" s="99" t="s">
        <v>4126</v>
      </c>
      <c r="E256" s="32" t="s">
        <v>24</v>
      </c>
      <c r="F256" s="99" t="s">
        <v>2863</v>
      </c>
      <c r="G256" s="99" t="s">
        <v>4136</v>
      </c>
      <c r="H256" s="98" t="s">
        <v>813</v>
      </c>
      <c r="I256" s="99" t="s">
        <v>2864</v>
      </c>
      <c r="J256" s="32" t="s">
        <v>20</v>
      </c>
      <c r="K256" s="101">
        <v>429397</v>
      </c>
      <c r="L256" s="101">
        <v>108983</v>
      </c>
      <c r="M256" s="76" t="s">
        <v>21</v>
      </c>
      <c r="N256" s="32" t="s">
        <v>22</v>
      </c>
      <c r="O256" s="102" t="s">
        <v>21</v>
      </c>
      <c r="P256" s="103" t="s">
        <v>23</v>
      </c>
      <c r="Q256" s="161"/>
    </row>
    <row r="257" spans="1:17" ht="14.45" hidden="1" customHeight="1" x14ac:dyDescent="0.3">
      <c r="A257" s="33"/>
      <c r="B257" s="18" t="s">
        <v>1994</v>
      </c>
      <c r="C257" s="33" t="s">
        <v>2865</v>
      </c>
      <c r="D257" s="35" t="s">
        <v>4126</v>
      </c>
      <c r="E257" s="18" t="s">
        <v>4103</v>
      </c>
      <c r="F257" s="35" t="s">
        <v>1692</v>
      </c>
      <c r="G257" s="35" t="s">
        <v>4116</v>
      </c>
      <c r="H257" s="33" t="s">
        <v>2866</v>
      </c>
      <c r="I257" s="35" t="s">
        <v>2867</v>
      </c>
      <c r="J257" s="18" t="s">
        <v>19</v>
      </c>
      <c r="K257" s="49">
        <v>391674</v>
      </c>
      <c r="L257" s="49">
        <v>373897</v>
      </c>
      <c r="M257" s="36" t="s">
        <v>47</v>
      </c>
      <c r="N257" s="18" t="s">
        <v>35</v>
      </c>
      <c r="O257" s="67" t="s">
        <v>47</v>
      </c>
      <c r="P257" s="25" t="s">
        <v>2019</v>
      </c>
      <c r="Q257" s="41"/>
    </row>
    <row r="258" spans="1:17" s="89" customFormat="1" x14ac:dyDescent="0.25">
      <c r="A258" s="98"/>
      <c r="B258" s="32" t="s">
        <v>1994</v>
      </c>
      <c r="C258" s="98" t="s">
        <v>2868</v>
      </c>
      <c r="D258" s="99" t="s">
        <v>4126</v>
      </c>
      <c r="E258" s="32" t="s">
        <v>24</v>
      </c>
      <c r="F258" s="99" t="s">
        <v>2869</v>
      </c>
      <c r="G258" s="99" t="s">
        <v>2011</v>
      </c>
      <c r="H258" s="98" t="s">
        <v>2178</v>
      </c>
      <c r="I258" s="99" t="s">
        <v>2870</v>
      </c>
      <c r="J258" s="32" t="s">
        <v>20</v>
      </c>
      <c r="K258" s="101">
        <v>485347</v>
      </c>
      <c r="L258" s="101">
        <v>182152</v>
      </c>
      <c r="M258" s="76" t="s">
        <v>4020</v>
      </c>
      <c r="N258" s="32" t="s">
        <v>22</v>
      </c>
      <c r="O258" s="102" t="s">
        <v>69</v>
      </c>
      <c r="P258" s="103" t="s">
        <v>323</v>
      </c>
      <c r="Q258" s="161"/>
    </row>
    <row r="259" spans="1:17" x14ac:dyDescent="0.25">
      <c r="A259" s="33"/>
      <c r="B259" s="18" t="s">
        <v>1994</v>
      </c>
      <c r="C259" s="33" t="s">
        <v>2871</v>
      </c>
      <c r="D259" s="35" t="s">
        <v>4126</v>
      </c>
      <c r="E259" s="18" t="s">
        <v>24</v>
      </c>
      <c r="F259" s="35" t="s">
        <v>804</v>
      </c>
      <c r="G259" s="35" t="s">
        <v>4146</v>
      </c>
      <c r="H259" s="33" t="s">
        <v>2872</v>
      </c>
      <c r="I259" s="35" t="s">
        <v>2873</v>
      </c>
      <c r="J259" s="18" t="s">
        <v>20</v>
      </c>
      <c r="K259" s="49">
        <v>575994</v>
      </c>
      <c r="L259" s="49">
        <v>155548</v>
      </c>
      <c r="M259" s="36" t="s">
        <v>4020</v>
      </c>
      <c r="N259" s="18" t="s">
        <v>22</v>
      </c>
      <c r="O259" s="67" t="s">
        <v>69</v>
      </c>
      <c r="P259" s="25" t="s">
        <v>70</v>
      </c>
      <c r="Q259" s="160"/>
    </row>
    <row r="260" spans="1:17" ht="14.45" hidden="1" customHeight="1" x14ac:dyDescent="0.3">
      <c r="A260" s="33"/>
      <c r="B260" s="18" t="s">
        <v>1994</v>
      </c>
      <c r="C260" s="46" t="s">
        <v>2874</v>
      </c>
      <c r="D260" s="35" t="s">
        <v>4126</v>
      </c>
      <c r="E260" s="18" t="s">
        <v>4103</v>
      </c>
      <c r="F260" s="40" t="s">
        <v>2875</v>
      </c>
      <c r="G260" s="35" t="s">
        <v>4134</v>
      </c>
      <c r="H260" s="46" t="s">
        <v>2876</v>
      </c>
      <c r="I260" s="40" t="s">
        <v>2877</v>
      </c>
      <c r="J260" s="18" t="s">
        <v>19</v>
      </c>
      <c r="K260" s="49">
        <v>333158</v>
      </c>
      <c r="L260" s="49">
        <v>187644</v>
      </c>
      <c r="M260" s="36" t="s">
        <v>33</v>
      </c>
      <c r="N260" s="18" t="s">
        <v>35</v>
      </c>
      <c r="O260" s="36" t="s">
        <v>33</v>
      </c>
      <c r="P260" s="25" t="s">
        <v>36</v>
      </c>
      <c r="Q260" s="41"/>
    </row>
    <row r="261" spans="1:17" ht="14.45" hidden="1" customHeight="1" x14ac:dyDescent="0.3">
      <c r="A261" s="33"/>
      <c r="B261" s="18" t="s">
        <v>1994</v>
      </c>
      <c r="C261" s="33" t="s">
        <v>2878</v>
      </c>
      <c r="D261" s="35" t="s">
        <v>4126</v>
      </c>
      <c r="E261" s="18" t="s">
        <v>24</v>
      </c>
      <c r="F261" s="35" t="s">
        <v>2879</v>
      </c>
      <c r="G261" s="35" t="s">
        <v>668</v>
      </c>
      <c r="H261" s="33" t="s">
        <v>2879</v>
      </c>
      <c r="I261" s="35" t="s">
        <v>2880</v>
      </c>
      <c r="J261" s="18" t="s">
        <v>19</v>
      </c>
      <c r="K261" s="49">
        <v>369479</v>
      </c>
      <c r="L261" s="49">
        <v>309030</v>
      </c>
      <c r="M261" s="75" t="s">
        <v>169</v>
      </c>
      <c r="N261" s="18" t="s">
        <v>35</v>
      </c>
      <c r="O261" s="67" t="s">
        <v>169</v>
      </c>
      <c r="P261" s="25" t="s">
        <v>231</v>
      </c>
      <c r="Q261" s="41"/>
    </row>
    <row r="262" spans="1:17" ht="14.45" hidden="1" customHeight="1" x14ac:dyDescent="0.3">
      <c r="A262" s="33"/>
      <c r="B262" s="18" t="s">
        <v>1994</v>
      </c>
      <c r="C262" s="33" t="s">
        <v>2881</v>
      </c>
      <c r="D262" s="35" t="s">
        <v>4126</v>
      </c>
      <c r="E262" s="18" t="s">
        <v>4103</v>
      </c>
      <c r="F262" s="35" t="s">
        <v>2882</v>
      </c>
      <c r="G262" s="35" t="s">
        <v>594</v>
      </c>
      <c r="H262" s="33" t="s">
        <v>2883</v>
      </c>
      <c r="I262" s="35" t="s">
        <v>2884</v>
      </c>
      <c r="J262" s="18" t="s">
        <v>59</v>
      </c>
      <c r="K262" s="49">
        <v>479142</v>
      </c>
      <c r="L262" s="49">
        <v>472265</v>
      </c>
      <c r="M262" s="36" t="s">
        <v>4020</v>
      </c>
      <c r="N262" s="18" t="s">
        <v>35</v>
      </c>
      <c r="O262" s="67" t="s">
        <v>60</v>
      </c>
      <c r="P262" s="25" t="s">
        <v>173</v>
      </c>
      <c r="Q262" s="41"/>
    </row>
    <row r="263" spans="1:17" ht="14.45" hidden="1" customHeight="1" x14ac:dyDescent="0.3">
      <c r="A263" s="33"/>
      <c r="B263" s="18" t="s">
        <v>1994</v>
      </c>
      <c r="C263" s="33" t="s">
        <v>2885</v>
      </c>
      <c r="D263" s="35" t="s">
        <v>4126</v>
      </c>
      <c r="E263" s="18" t="s">
        <v>4103</v>
      </c>
      <c r="F263" s="35" t="s">
        <v>2886</v>
      </c>
      <c r="G263" s="40" t="s">
        <v>4128</v>
      </c>
      <c r="H263" s="33" t="s">
        <v>2887</v>
      </c>
      <c r="I263" s="35" t="s">
        <v>2888</v>
      </c>
      <c r="J263" s="18" t="s">
        <v>19</v>
      </c>
      <c r="K263" s="49">
        <v>382038</v>
      </c>
      <c r="L263" s="49">
        <v>385114</v>
      </c>
      <c r="M263" s="36" t="s">
        <v>47</v>
      </c>
      <c r="N263" s="18" t="s">
        <v>35</v>
      </c>
      <c r="O263" s="67" t="s">
        <v>47</v>
      </c>
      <c r="P263" s="25" t="s">
        <v>2019</v>
      </c>
      <c r="Q263" s="41"/>
    </row>
    <row r="264" spans="1:17" ht="14.45" hidden="1" customHeight="1" x14ac:dyDescent="0.3">
      <c r="A264" s="33"/>
      <c r="B264" s="18" t="s">
        <v>1994</v>
      </c>
      <c r="C264" s="33" t="s">
        <v>2889</v>
      </c>
      <c r="D264" s="35" t="s">
        <v>4126</v>
      </c>
      <c r="E264" s="18" t="s">
        <v>24</v>
      </c>
      <c r="F264" s="35" t="s">
        <v>806</v>
      </c>
      <c r="G264" s="35" t="s">
        <v>812</v>
      </c>
      <c r="H264" s="33" t="s">
        <v>2890</v>
      </c>
      <c r="I264" s="35" t="s">
        <v>2891</v>
      </c>
      <c r="J264" s="18" t="s">
        <v>59</v>
      </c>
      <c r="K264" s="49">
        <v>454152</v>
      </c>
      <c r="L264" s="49">
        <v>360877</v>
      </c>
      <c r="M264" s="75" t="s">
        <v>105</v>
      </c>
      <c r="N264" s="18" t="s">
        <v>35</v>
      </c>
      <c r="O264" s="67" t="s">
        <v>169</v>
      </c>
      <c r="P264" s="25" t="s">
        <v>106</v>
      </c>
      <c r="Q264" s="41"/>
    </row>
    <row r="265" spans="1:17" x14ac:dyDescent="0.25">
      <c r="A265" s="33"/>
      <c r="B265" s="18" t="s">
        <v>1994</v>
      </c>
      <c r="C265" s="33" t="s">
        <v>2892</v>
      </c>
      <c r="D265" s="35" t="s">
        <v>4126</v>
      </c>
      <c r="E265" s="18" t="s">
        <v>24</v>
      </c>
      <c r="F265" s="35" t="s">
        <v>2893</v>
      </c>
      <c r="G265" s="35" t="s">
        <v>344</v>
      </c>
      <c r="H265" s="33" t="s">
        <v>2894</v>
      </c>
      <c r="I265" s="35" t="s">
        <v>2895</v>
      </c>
      <c r="J265" s="18" t="s">
        <v>88</v>
      </c>
      <c r="K265" s="49">
        <v>541231</v>
      </c>
      <c r="L265" s="49">
        <v>296085</v>
      </c>
      <c r="M265" s="36" t="s">
        <v>4020</v>
      </c>
      <c r="N265" s="18" t="s">
        <v>22</v>
      </c>
      <c r="O265" s="67" t="s">
        <v>69</v>
      </c>
      <c r="P265" s="25" t="s">
        <v>322</v>
      </c>
      <c r="Q265" s="160"/>
    </row>
    <row r="266" spans="1:17" x14ac:dyDescent="0.25">
      <c r="A266" s="33"/>
      <c r="B266" s="18" t="s">
        <v>1994</v>
      </c>
      <c r="C266" s="33" t="s">
        <v>2896</v>
      </c>
      <c r="D266" s="35" t="s">
        <v>4126</v>
      </c>
      <c r="E266" s="18" t="s">
        <v>24</v>
      </c>
      <c r="F266" s="35" t="s">
        <v>807</v>
      </c>
      <c r="G266" s="35" t="s">
        <v>4146</v>
      </c>
      <c r="H266" s="33" t="s">
        <v>2897</v>
      </c>
      <c r="I266" s="35" t="s">
        <v>2898</v>
      </c>
      <c r="J266" s="18" t="s">
        <v>20</v>
      </c>
      <c r="K266" s="49">
        <v>635428</v>
      </c>
      <c r="L266" s="49">
        <v>171302</v>
      </c>
      <c r="M266" s="36" t="s">
        <v>4020</v>
      </c>
      <c r="N266" s="18" t="s">
        <v>22</v>
      </c>
      <c r="O266" s="67" t="s">
        <v>69</v>
      </c>
      <c r="P266" s="25" t="s">
        <v>70</v>
      </c>
      <c r="Q266" s="160"/>
    </row>
    <row r="267" spans="1:17" x14ac:dyDescent="0.25">
      <c r="A267" s="33"/>
      <c r="B267" s="18" t="s">
        <v>1994</v>
      </c>
      <c r="C267" s="33" t="s">
        <v>2899</v>
      </c>
      <c r="D267" s="35" t="s">
        <v>4126</v>
      </c>
      <c r="E267" s="18" t="s">
        <v>4103</v>
      </c>
      <c r="F267" s="35" t="s">
        <v>2900</v>
      </c>
      <c r="G267" s="35" t="s">
        <v>2016</v>
      </c>
      <c r="H267" s="33" t="s">
        <v>2901</v>
      </c>
      <c r="I267" s="35" t="s">
        <v>2902</v>
      </c>
      <c r="J267" s="18" t="s">
        <v>88</v>
      </c>
      <c r="K267" s="49">
        <v>527801</v>
      </c>
      <c r="L267" s="49">
        <v>181178</v>
      </c>
      <c r="M267" s="36" t="s">
        <v>4001</v>
      </c>
      <c r="N267" s="18" t="s">
        <v>22</v>
      </c>
      <c r="O267" s="67" t="s">
        <v>89</v>
      </c>
      <c r="P267" s="25" t="s">
        <v>172</v>
      </c>
      <c r="Q267" s="160"/>
    </row>
    <row r="268" spans="1:17" x14ac:dyDescent="0.25">
      <c r="A268" s="33"/>
      <c r="B268" s="18" t="s">
        <v>1994</v>
      </c>
      <c r="C268" s="39" t="s">
        <v>2903</v>
      </c>
      <c r="D268" s="35" t="s">
        <v>4126</v>
      </c>
      <c r="E268" s="18" t="s">
        <v>24</v>
      </c>
      <c r="F268" s="40" t="s">
        <v>2904</v>
      </c>
      <c r="G268" s="35" t="s">
        <v>4146</v>
      </c>
      <c r="H268" s="39" t="s">
        <v>2905</v>
      </c>
      <c r="I268" s="40" t="s">
        <v>2906</v>
      </c>
      <c r="J268" s="18" t="s">
        <v>20</v>
      </c>
      <c r="K268" s="51" t="s">
        <v>3665</v>
      </c>
      <c r="L268" s="51" t="s">
        <v>3665</v>
      </c>
      <c r="M268" s="36" t="s">
        <v>4020</v>
      </c>
      <c r="N268" s="18" t="s">
        <v>22</v>
      </c>
      <c r="O268" s="77" t="s">
        <v>69</v>
      </c>
      <c r="P268" s="25" t="s">
        <v>70</v>
      </c>
      <c r="Q268" s="160"/>
    </row>
    <row r="269" spans="1:17" x14ac:dyDescent="0.25">
      <c r="A269" s="33"/>
      <c r="B269" s="18" t="s">
        <v>1994</v>
      </c>
      <c r="C269" s="33" t="s">
        <v>2907</v>
      </c>
      <c r="D269" s="35" t="s">
        <v>4126</v>
      </c>
      <c r="E269" s="18" t="s">
        <v>24</v>
      </c>
      <c r="F269" s="35" t="s">
        <v>2908</v>
      </c>
      <c r="G269" s="35" t="s">
        <v>284</v>
      </c>
      <c r="H269" s="33" t="s">
        <v>2909</v>
      </c>
      <c r="I269" s="35" t="s">
        <v>2910</v>
      </c>
      <c r="J269" s="18" t="s">
        <v>20</v>
      </c>
      <c r="K269" s="49">
        <v>392068</v>
      </c>
      <c r="L269" s="49">
        <v>172995</v>
      </c>
      <c r="M269" s="36" t="s">
        <v>21</v>
      </c>
      <c r="N269" s="18" t="s">
        <v>22</v>
      </c>
      <c r="O269" s="67" t="s">
        <v>21</v>
      </c>
      <c r="P269" s="25" t="s">
        <v>171</v>
      </c>
      <c r="Q269" s="160"/>
    </row>
    <row r="270" spans="1:17" ht="14.45" hidden="1" customHeight="1" x14ac:dyDescent="0.3">
      <c r="A270" s="33"/>
      <c r="B270" s="18" t="s">
        <v>1994</v>
      </c>
      <c r="C270" s="33" t="s">
        <v>2911</v>
      </c>
      <c r="D270" s="35" t="s">
        <v>4126</v>
      </c>
      <c r="E270" s="18" t="s">
        <v>24</v>
      </c>
      <c r="F270" s="35" t="s">
        <v>2912</v>
      </c>
      <c r="G270" s="35" t="s">
        <v>765</v>
      </c>
      <c r="H270" s="33" t="s">
        <v>2913</v>
      </c>
      <c r="I270" s="35" t="s">
        <v>2914</v>
      </c>
      <c r="J270" s="18" t="s">
        <v>19</v>
      </c>
      <c r="K270" s="49">
        <v>304756</v>
      </c>
      <c r="L270" s="49">
        <v>206042</v>
      </c>
      <c r="M270" s="36" t="s">
        <v>33</v>
      </c>
      <c r="N270" s="18" t="s">
        <v>35</v>
      </c>
      <c r="O270" s="67" t="s">
        <v>33</v>
      </c>
      <c r="P270" s="25" t="s">
        <v>36</v>
      </c>
      <c r="Q270" s="41"/>
    </row>
    <row r="271" spans="1:17" ht="14.45" hidden="1" customHeight="1" x14ac:dyDescent="0.3">
      <c r="A271" s="33"/>
      <c r="B271" s="18" t="s">
        <v>1994</v>
      </c>
      <c r="C271" s="46" t="s">
        <v>2915</v>
      </c>
      <c r="D271" s="35" t="s">
        <v>4126</v>
      </c>
      <c r="E271" s="18" t="s">
        <v>4103</v>
      </c>
      <c r="F271" s="40" t="s">
        <v>2916</v>
      </c>
      <c r="G271" s="40" t="s">
        <v>4128</v>
      </c>
      <c r="H271" s="46" t="s">
        <v>2917</v>
      </c>
      <c r="I271" s="40" t="s">
        <v>2918</v>
      </c>
      <c r="J271" s="18" t="s">
        <v>19</v>
      </c>
      <c r="K271" s="49">
        <v>386892</v>
      </c>
      <c r="L271" s="49">
        <v>405704</v>
      </c>
      <c r="M271" s="36" t="s">
        <v>47</v>
      </c>
      <c r="N271" s="18" t="s">
        <v>35</v>
      </c>
      <c r="O271" s="36" t="s">
        <v>47</v>
      </c>
      <c r="P271" s="25" t="s">
        <v>2019</v>
      </c>
      <c r="Q271" s="41"/>
    </row>
    <row r="272" spans="1:17" ht="14.45" hidden="1" customHeight="1" x14ac:dyDescent="0.3">
      <c r="A272" s="33"/>
      <c r="B272" s="18" t="s">
        <v>1994</v>
      </c>
      <c r="C272" s="39" t="s">
        <v>2919</v>
      </c>
      <c r="D272" s="35" t="s">
        <v>4126</v>
      </c>
      <c r="E272" s="18" t="s">
        <v>24</v>
      </c>
      <c r="F272" s="40" t="s">
        <v>2920</v>
      </c>
      <c r="G272" s="35" t="s">
        <v>4116</v>
      </c>
      <c r="H272" s="39" t="s">
        <v>2921</v>
      </c>
      <c r="I272" s="40" t="s">
        <v>2922</v>
      </c>
      <c r="J272" s="18" t="s">
        <v>19</v>
      </c>
      <c r="K272" s="51" t="s">
        <v>3665</v>
      </c>
      <c r="L272" s="51" t="s">
        <v>3665</v>
      </c>
      <c r="M272" s="36" t="s">
        <v>47</v>
      </c>
      <c r="N272" s="18" t="s">
        <v>35</v>
      </c>
      <c r="O272" s="77" t="s">
        <v>47</v>
      </c>
      <c r="P272" s="25" t="s">
        <v>2019</v>
      </c>
      <c r="Q272" s="41"/>
    </row>
    <row r="273" spans="1:17" ht="14.45" hidden="1" customHeight="1" x14ac:dyDescent="0.3">
      <c r="A273" s="33"/>
      <c r="B273" s="18" t="s">
        <v>1994</v>
      </c>
      <c r="C273" s="33" t="s">
        <v>2923</v>
      </c>
      <c r="D273" s="35" t="s">
        <v>4126</v>
      </c>
      <c r="E273" s="18" t="s">
        <v>24</v>
      </c>
      <c r="F273" s="35" t="s">
        <v>2924</v>
      </c>
      <c r="G273" s="35" t="s">
        <v>4124</v>
      </c>
      <c r="H273" s="33" t="s">
        <v>1655</v>
      </c>
      <c r="I273" s="35" t="s">
        <v>2925</v>
      </c>
      <c r="J273" s="18" t="s">
        <v>19</v>
      </c>
      <c r="K273" s="49">
        <v>190705</v>
      </c>
      <c r="L273" s="49">
        <v>205920</v>
      </c>
      <c r="M273" s="36" t="s">
        <v>33</v>
      </c>
      <c r="N273" s="18" t="s">
        <v>35</v>
      </c>
      <c r="O273" s="67" t="s">
        <v>33</v>
      </c>
      <c r="P273" s="25" t="s">
        <v>46</v>
      </c>
      <c r="Q273" s="41"/>
    </row>
    <row r="274" spans="1:17" s="89" customFormat="1" x14ac:dyDescent="0.25">
      <c r="A274" s="98"/>
      <c r="B274" s="32" t="s">
        <v>1994</v>
      </c>
      <c r="C274" s="98" t="s">
        <v>2926</v>
      </c>
      <c r="D274" s="99" t="s">
        <v>4126</v>
      </c>
      <c r="E274" s="32" t="s">
        <v>24</v>
      </c>
      <c r="F274" s="99" t="s">
        <v>851</v>
      </c>
      <c r="G274" s="99" t="s">
        <v>2011</v>
      </c>
      <c r="H274" s="98" t="s">
        <v>2927</v>
      </c>
      <c r="I274" s="99" t="s">
        <v>2928</v>
      </c>
      <c r="J274" s="32" t="s">
        <v>20</v>
      </c>
      <c r="K274" s="101">
        <v>485061</v>
      </c>
      <c r="L274" s="101">
        <v>239008</v>
      </c>
      <c r="M274" s="76" t="s">
        <v>4020</v>
      </c>
      <c r="N274" s="32" t="s">
        <v>22</v>
      </c>
      <c r="O274" s="102" t="s">
        <v>69</v>
      </c>
      <c r="P274" s="103" t="s">
        <v>323</v>
      </c>
      <c r="Q274" s="161"/>
    </row>
    <row r="275" spans="1:17" ht="14.45" hidden="1" customHeight="1" x14ac:dyDescent="0.3">
      <c r="A275" s="33"/>
      <c r="B275" s="18" t="s">
        <v>1994</v>
      </c>
      <c r="C275" s="33" t="s">
        <v>2929</v>
      </c>
      <c r="D275" s="35" t="s">
        <v>4126</v>
      </c>
      <c r="E275" s="18" t="s">
        <v>24</v>
      </c>
      <c r="F275" s="35" t="s">
        <v>664</v>
      </c>
      <c r="G275" s="35" t="s">
        <v>1323</v>
      </c>
      <c r="H275" s="33" t="s">
        <v>2930</v>
      </c>
      <c r="I275" s="35" t="s">
        <v>2931</v>
      </c>
      <c r="J275" s="18" t="s">
        <v>19</v>
      </c>
      <c r="K275" s="49">
        <v>323807</v>
      </c>
      <c r="L275" s="49">
        <v>364116</v>
      </c>
      <c r="M275" s="36" t="s">
        <v>33</v>
      </c>
      <c r="N275" s="18" t="s">
        <v>35</v>
      </c>
      <c r="O275" s="67" t="s">
        <v>33</v>
      </c>
      <c r="P275" s="25" t="s">
        <v>37</v>
      </c>
      <c r="Q275" s="41"/>
    </row>
    <row r="276" spans="1:17" ht="14.45" hidden="1" customHeight="1" x14ac:dyDescent="0.3">
      <c r="A276" s="33"/>
      <c r="B276" s="18" t="s">
        <v>1994</v>
      </c>
      <c r="C276" s="33" t="s">
        <v>2932</v>
      </c>
      <c r="D276" s="35" t="s">
        <v>4126</v>
      </c>
      <c r="E276" s="18" t="s">
        <v>4103</v>
      </c>
      <c r="F276" s="35" t="s">
        <v>2933</v>
      </c>
      <c r="G276" s="35" t="s">
        <v>55</v>
      </c>
      <c r="H276" s="33" t="s">
        <v>2934</v>
      </c>
      <c r="I276" s="35" t="s">
        <v>2935</v>
      </c>
      <c r="J276" s="18" t="s">
        <v>19</v>
      </c>
      <c r="K276" s="49">
        <v>343812</v>
      </c>
      <c r="L276" s="49">
        <v>464549</v>
      </c>
      <c r="M276" s="36" t="s">
        <v>47</v>
      </c>
      <c r="N276" s="18" t="s">
        <v>35</v>
      </c>
      <c r="O276" s="67" t="s">
        <v>47</v>
      </c>
      <c r="P276" s="25" t="s">
        <v>48</v>
      </c>
      <c r="Q276" s="41"/>
    </row>
    <row r="277" spans="1:17" ht="14.45" hidden="1" customHeight="1" x14ac:dyDescent="0.3">
      <c r="A277" s="33"/>
      <c r="B277" s="18" t="s">
        <v>1994</v>
      </c>
      <c r="C277" s="33" t="s">
        <v>2936</v>
      </c>
      <c r="D277" s="35" t="s">
        <v>4126</v>
      </c>
      <c r="E277" s="18" t="s">
        <v>4103</v>
      </c>
      <c r="F277" s="35" t="s">
        <v>1623</v>
      </c>
      <c r="G277" s="35" t="s">
        <v>4240</v>
      </c>
      <c r="H277" s="33" t="s">
        <v>2937</v>
      </c>
      <c r="I277" s="35" t="s">
        <v>2938</v>
      </c>
      <c r="J277" s="18" t="s">
        <v>59</v>
      </c>
      <c r="K277" s="49">
        <v>420135</v>
      </c>
      <c r="L277" s="49">
        <v>585720</v>
      </c>
      <c r="M277" s="36" t="s">
        <v>4020</v>
      </c>
      <c r="N277" s="18" t="s">
        <v>35</v>
      </c>
      <c r="O277" s="67" t="s">
        <v>60</v>
      </c>
      <c r="P277" s="25" t="s">
        <v>2031</v>
      </c>
      <c r="Q277" s="41"/>
    </row>
    <row r="278" spans="1:17" ht="14.45" hidden="1" customHeight="1" x14ac:dyDescent="0.3">
      <c r="A278" s="33"/>
      <c r="B278" s="18" t="s">
        <v>1994</v>
      </c>
      <c r="C278" s="33" t="s">
        <v>2939</v>
      </c>
      <c r="D278" s="35" t="s">
        <v>4126</v>
      </c>
      <c r="E278" s="18" t="s">
        <v>4103</v>
      </c>
      <c r="F278" s="35" t="s">
        <v>1064</v>
      </c>
      <c r="G278" s="35" t="s">
        <v>4172</v>
      </c>
      <c r="H278" s="33" t="s">
        <v>2940</v>
      </c>
      <c r="I278" s="35" t="s">
        <v>2941</v>
      </c>
      <c r="J278" s="18" t="s">
        <v>59</v>
      </c>
      <c r="K278" s="49">
        <v>442392</v>
      </c>
      <c r="L278" s="49">
        <v>383167</v>
      </c>
      <c r="M278" s="36" t="s">
        <v>1313</v>
      </c>
      <c r="N278" s="18" t="s">
        <v>35</v>
      </c>
      <c r="O278" s="67" t="s">
        <v>60</v>
      </c>
      <c r="P278" s="25" t="s">
        <v>112</v>
      </c>
      <c r="Q278" s="41"/>
    </row>
    <row r="279" spans="1:17" ht="14.45" hidden="1" customHeight="1" x14ac:dyDescent="0.3">
      <c r="A279" s="33"/>
      <c r="B279" s="18" t="s">
        <v>1994</v>
      </c>
      <c r="C279" s="33" t="s">
        <v>2942</v>
      </c>
      <c r="D279" s="35" t="s">
        <v>4126</v>
      </c>
      <c r="E279" s="18" t="s">
        <v>24</v>
      </c>
      <c r="F279" s="35" t="s">
        <v>2943</v>
      </c>
      <c r="G279" s="35" t="s">
        <v>765</v>
      </c>
      <c r="H279" s="33" t="s">
        <v>2944</v>
      </c>
      <c r="I279" s="35" t="s">
        <v>2945</v>
      </c>
      <c r="J279" s="18" t="s">
        <v>19</v>
      </c>
      <c r="K279" s="49">
        <v>275524</v>
      </c>
      <c r="L279" s="49">
        <v>197516</v>
      </c>
      <c r="M279" s="36" t="s">
        <v>33</v>
      </c>
      <c r="N279" s="18" t="s">
        <v>35</v>
      </c>
      <c r="O279" s="67" t="s">
        <v>33</v>
      </c>
      <c r="P279" s="25" t="s">
        <v>36</v>
      </c>
      <c r="Q279" s="41"/>
    </row>
    <row r="280" spans="1:17" x14ac:dyDescent="0.25">
      <c r="A280" s="33"/>
      <c r="B280" s="18" t="s">
        <v>1994</v>
      </c>
      <c r="C280" s="46" t="s">
        <v>2946</v>
      </c>
      <c r="D280" s="35" t="s">
        <v>4126</v>
      </c>
      <c r="E280" s="18" t="s">
        <v>24</v>
      </c>
      <c r="F280" s="40" t="s">
        <v>2656</v>
      </c>
      <c r="G280" s="40" t="s">
        <v>382</v>
      </c>
      <c r="H280" s="57"/>
      <c r="I280" s="40"/>
      <c r="J280" s="18" t="s">
        <v>88</v>
      </c>
      <c r="K280" s="51" t="s">
        <v>3665</v>
      </c>
      <c r="L280" s="51" t="s">
        <v>3665</v>
      </c>
      <c r="M280" s="36" t="s">
        <v>4020</v>
      </c>
      <c r="N280" s="18" t="s">
        <v>22</v>
      </c>
      <c r="O280" s="36" t="s">
        <v>69</v>
      </c>
      <c r="P280" s="25" t="s">
        <v>82</v>
      </c>
      <c r="Q280" s="160"/>
    </row>
    <row r="281" spans="1:17" ht="14.45" hidden="1" customHeight="1" x14ac:dyDescent="0.3">
      <c r="A281" s="33"/>
      <c r="B281" s="18" t="s">
        <v>1994</v>
      </c>
      <c r="C281" s="33" t="s">
        <v>2947</v>
      </c>
      <c r="D281" s="35" t="s">
        <v>4126</v>
      </c>
      <c r="E281" s="18" t="s">
        <v>4102</v>
      </c>
      <c r="F281" s="35" t="s">
        <v>855</v>
      </c>
      <c r="G281" s="35" t="s">
        <v>812</v>
      </c>
      <c r="H281" s="33" t="s">
        <v>2948</v>
      </c>
      <c r="I281" s="35" t="s">
        <v>2949</v>
      </c>
      <c r="J281" s="18" t="s">
        <v>59</v>
      </c>
      <c r="K281" s="49">
        <v>479997</v>
      </c>
      <c r="L281" s="49">
        <v>354028</v>
      </c>
      <c r="M281" s="75" t="s">
        <v>105</v>
      </c>
      <c r="N281" s="18" t="s">
        <v>35</v>
      </c>
      <c r="O281" s="67" t="s">
        <v>169</v>
      </c>
      <c r="P281" s="25" t="s">
        <v>106</v>
      </c>
      <c r="Q281" s="41" t="s">
        <v>4225</v>
      </c>
    </row>
    <row r="282" spans="1:17" s="89" customFormat="1" x14ac:dyDescent="0.25">
      <c r="A282" s="98"/>
      <c r="B282" s="32" t="s">
        <v>1994</v>
      </c>
      <c r="C282" s="98" t="s">
        <v>2950</v>
      </c>
      <c r="D282" s="99" t="s">
        <v>4126</v>
      </c>
      <c r="E282" s="32" t="s">
        <v>24</v>
      </c>
      <c r="F282" s="99" t="s">
        <v>856</v>
      </c>
      <c r="G282" s="99" t="s">
        <v>2011</v>
      </c>
      <c r="H282" s="98" t="s">
        <v>2951</v>
      </c>
      <c r="I282" s="99" t="s">
        <v>2952</v>
      </c>
      <c r="J282" s="32" t="s">
        <v>20</v>
      </c>
      <c r="K282" s="101">
        <v>447610</v>
      </c>
      <c r="L282" s="101">
        <v>167139</v>
      </c>
      <c r="M282" s="76" t="s">
        <v>4020</v>
      </c>
      <c r="N282" s="32" t="s">
        <v>22</v>
      </c>
      <c r="O282" s="102" t="s">
        <v>69</v>
      </c>
      <c r="P282" s="103" t="s">
        <v>323</v>
      </c>
      <c r="Q282" s="161"/>
    </row>
    <row r="283" spans="1:17" ht="14.45" hidden="1" customHeight="1" x14ac:dyDescent="0.3">
      <c r="A283" s="33"/>
      <c r="B283" s="18" t="s">
        <v>1994</v>
      </c>
      <c r="C283" s="33" t="s">
        <v>2953</v>
      </c>
      <c r="D283" s="35" t="s">
        <v>4126</v>
      </c>
      <c r="E283" s="18" t="s">
        <v>24</v>
      </c>
      <c r="F283" s="35" t="s">
        <v>2954</v>
      </c>
      <c r="G283" s="35" t="s">
        <v>4171</v>
      </c>
      <c r="H283" s="33" t="s">
        <v>2955</v>
      </c>
      <c r="I283" s="35" t="s">
        <v>2956</v>
      </c>
      <c r="J283" s="18" t="s">
        <v>59</v>
      </c>
      <c r="K283" s="49">
        <v>419999</v>
      </c>
      <c r="L283" s="49">
        <v>567116</v>
      </c>
      <c r="M283" s="36" t="s">
        <v>4020</v>
      </c>
      <c r="N283" s="18" t="s">
        <v>35</v>
      </c>
      <c r="O283" s="67" t="s">
        <v>60</v>
      </c>
      <c r="P283" s="25" t="s">
        <v>2031</v>
      </c>
      <c r="Q283" s="41"/>
    </row>
    <row r="284" spans="1:17" ht="14.45" hidden="1" customHeight="1" x14ac:dyDescent="0.3">
      <c r="A284" s="33"/>
      <c r="B284" s="18" t="s">
        <v>1994</v>
      </c>
      <c r="C284" s="33" t="s">
        <v>2957</v>
      </c>
      <c r="D284" s="35" t="s">
        <v>4126</v>
      </c>
      <c r="E284" s="18" t="s">
        <v>4103</v>
      </c>
      <c r="F284" s="35" t="s">
        <v>2958</v>
      </c>
      <c r="G284" s="35" t="s">
        <v>4240</v>
      </c>
      <c r="H284" s="33" t="s">
        <v>2959</v>
      </c>
      <c r="I284" s="35" t="s">
        <v>2960</v>
      </c>
      <c r="J284" s="18" t="s">
        <v>59</v>
      </c>
      <c r="K284" s="49">
        <v>422771</v>
      </c>
      <c r="L284" s="49">
        <v>564424</v>
      </c>
      <c r="M284" s="36" t="s">
        <v>4020</v>
      </c>
      <c r="N284" s="18" t="s">
        <v>35</v>
      </c>
      <c r="O284" s="67" t="s">
        <v>60</v>
      </c>
      <c r="P284" s="25" t="s">
        <v>2031</v>
      </c>
      <c r="Q284" s="41"/>
    </row>
    <row r="285" spans="1:17" ht="14.45" hidden="1" customHeight="1" x14ac:dyDescent="0.3">
      <c r="A285" s="33"/>
      <c r="B285" s="18" t="s">
        <v>1994</v>
      </c>
      <c r="C285" s="33" t="s">
        <v>2961</v>
      </c>
      <c r="D285" s="35" t="s">
        <v>4126</v>
      </c>
      <c r="E285" s="18" t="s">
        <v>24</v>
      </c>
      <c r="F285" s="35" t="s">
        <v>2962</v>
      </c>
      <c r="G285" s="35" t="s">
        <v>208</v>
      </c>
      <c r="H285" s="33" t="s">
        <v>2963</v>
      </c>
      <c r="I285" s="35" t="s">
        <v>2964</v>
      </c>
      <c r="J285" s="18" t="s">
        <v>19</v>
      </c>
      <c r="K285" s="49">
        <v>384819</v>
      </c>
      <c r="L285" s="49">
        <v>346199</v>
      </c>
      <c r="M285" s="75" t="s">
        <v>169</v>
      </c>
      <c r="N285" s="18" t="s">
        <v>35</v>
      </c>
      <c r="O285" s="67" t="s">
        <v>169</v>
      </c>
      <c r="P285" s="25" t="s">
        <v>231</v>
      </c>
      <c r="Q285" s="41"/>
    </row>
    <row r="286" spans="1:17" ht="14.45" hidden="1" customHeight="1" x14ac:dyDescent="0.3">
      <c r="A286" s="33"/>
      <c r="B286" s="18" t="s">
        <v>1994</v>
      </c>
      <c r="C286" s="33" t="s">
        <v>2965</v>
      </c>
      <c r="D286" s="35" t="s">
        <v>4126</v>
      </c>
      <c r="E286" s="18" t="s">
        <v>24</v>
      </c>
      <c r="F286" s="35" t="s">
        <v>891</v>
      </c>
      <c r="G286" s="35" t="s">
        <v>4134</v>
      </c>
      <c r="H286" s="33" t="s">
        <v>4135</v>
      </c>
      <c r="I286" s="35" t="s">
        <v>2966</v>
      </c>
      <c r="J286" s="18" t="s">
        <v>19</v>
      </c>
      <c r="K286" s="49">
        <v>331089</v>
      </c>
      <c r="L286" s="49">
        <v>187309</v>
      </c>
      <c r="M286" s="36" t="s">
        <v>33</v>
      </c>
      <c r="N286" s="18" t="s">
        <v>35</v>
      </c>
      <c r="O286" s="67" t="s">
        <v>33</v>
      </c>
      <c r="P286" s="25" t="s">
        <v>36</v>
      </c>
      <c r="Q286" s="41"/>
    </row>
    <row r="287" spans="1:17" s="89" customFormat="1" x14ac:dyDescent="0.25">
      <c r="A287" s="98"/>
      <c r="B287" s="32" t="s">
        <v>1994</v>
      </c>
      <c r="C287" s="98" t="s">
        <v>2967</v>
      </c>
      <c r="D287" s="99" t="s">
        <v>4126</v>
      </c>
      <c r="E287" s="32" t="s">
        <v>24</v>
      </c>
      <c r="F287" s="99" t="s">
        <v>891</v>
      </c>
      <c r="G287" s="99" t="s">
        <v>4136</v>
      </c>
      <c r="H287" s="98" t="s">
        <v>2119</v>
      </c>
      <c r="I287" s="99" t="s">
        <v>2968</v>
      </c>
      <c r="J287" s="32" t="s">
        <v>20</v>
      </c>
      <c r="K287" s="101">
        <v>450118</v>
      </c>
      <c r="L287" s="101">
        <v>89262</v>
      </c>
      <c r="M287" s="76" t="s">
        <v>21</v>
      </c>
      <c r="N287" s="32" t="s">
        <v>22</v>
      </c>
      <c r="O287" s="102" t="s">
        <v>21</v>
      </c>
      <c r="P287" s="103" t="s">
        <v>23</v>
      </c>
      <c r="Q287" s="161"/>
    </row>
    <row r="288" spans="1:17" x14ac:dyDescent="0.25">
      <c r="A288" s="33"/>
      <c r="B288" s="18" t="s">
        <v>1994</v>
      </c>
      <c r="C288" s="33" t="s">
        <v>2969</v>
      </c>
      <c r="D288" s="35" t="s">
        <v>4126</v>
      </c>
      <c r="E288" s="18" t="s">
        <v>24</v>
      </c>
      <c r="F288" s="35" t="s">
        <v>2970</v>
      </c>
      <c r="G288" s="35" t="s">
        <v>4121</v>
      </c>
      <c r="H288" s="33" t="s">
        <v>2971</v>
      </c>
      <c r="I288" s="35" t="s">
        <v>2972</v>
      </c>
      <c r="J288" s="18" t="s">
        <v>20</v>
      </c>
      <c r="K288" s="49">
        <v>181594</v>
      </c>
      <c r="L288" s="49">
        <v>61830</v>
      </c>
      <c r="M288" s="36" t="s">
        <v>21</v>
      </c>
      <c r="N288" s="18" t="s">
        <v>22</v>
      </c>
      <c r="O288" s="67" t="s">
        <v>21</v>
      </c>
      <c r="P288" s="25" t="s">
        <v>76</v>
      </c>
      <c r="Q288" s="160"/>
    </row>
    <row r="289" spans="1:17" ht="14.45" hidden="1" customHeight="1" x14ac:dyDescent="0.3">
      <c r="A289" s="33"/>
      <c r="B289" s="18" t="s">
        <v>1994</v>
      </c>
      <c r="C289" s="33" t="s">
        <v>2973</v>
      </c>
      <c r="D289" s="35" t="s">
        <v>4126</v>
      </c>
      <c r="E289" s="18" t="s">
        <v>4103</v>
      </c>
      <c r="F289" s="35" t="s">
        <v>2974</v>
      </c>
      <c r="G289" s="35" t="s">
        <v>4123</v>
      </c>
      <c r="H289" s="33" t="s">
        <v>2975</v>
      </c>
      <c r="I289" s="35" t="s">
        <v>2976</v>
      </c>
      <c r="J289" s="18" t="s">
        <v>59</v>
      </c>
      <c r="K289" s="49">
        <v>427792</v>
      </c>
      <c r="L289" s="49">
        <v>525066</v>
      </c>
      <c r="M289" s="36" t="s">
        <v>4020</v>
      </c>
      <c r="N289" s="18" t="s">
        <v>35</v>
      </c>
      <c r="O289" s="67" t="s">
        <v>60</v>
      </c>
      <c r="P289" s="25" t="s">
        <v>2031</v>
      </c>
      <c r="Q289" s="41"/>
    </row>
    <row r="290" spans="1:17" ht="14.45" hidden="1" customHeight="1" x14ac:dyDescent="0.3">
      <c r="A290" s="33"/>
      <c r="B290" s="18" t="s">
        <v>1994</v>
      </c>
      <c r="C290" s="33" t="s">
        <v>2977</v>
      </c>
      <c r="D290" s="35" t="s">
        <v>4126</v>
      </c>
      <c r="E290" s="18" t="s">
        <v>24</v>
      </c>
      <c r="F290" s="35" t="s">
        <v>2978</v>
      </c>
      <c r="G290" s="35" t="s">
        <v>4124</v>
      </c>
      <c r="H290" s="33" t="s">
        <v>2979</v>
      </c>
      <c r="I290" s="35" t="s">
        <v>2980</v>
      </c>
      <c r="J290" s="18" t="s">
        <v>19</v>
      </c>
      <c r="K290" s="49">
        <v>310291</v>
      </c>
      <c r="L290" s="49">
        <v>291361</v>
      </c>
      <c r="M290" s="36" t="s">
        <v>33</v>
      </c>
      <c r="N290" s="18" t="s">
        <v>35</v>
      </c>
      <c r="O290" s="67" t="s">
        <v>33</v>
      </c>
      <c r="P290" s="25" t="s">
        <v>46</v>
      </c>
      <c r="Q290" s="41"/>
    </row>
    <row r="291" spans="1:17" x14ac:dyDescent="0.25">
      <c r="A291" s="33"/>
      <c r="B291" s="18" t="s">
        <v>1994</v>
      </c>
      <c r="C291" s="46" t="s">
        <v>2981</v>
      </c>
      <c r="D291" s="35" t="s">
        <v>4126</v>
      </c>
      <c r="E291" s="18" t="s">
        <v>24</v>
      </c>
      <c r="F291" s="40" t="s">
        <v>555</v>
      </c>
      <c r="G291" s="35" t="s">
        <v>4146</v>
      </c>
      <c r="H291" s="24" t="s">
        <v>2982</v>
      </c>
      <c r="I291" s="40" t="s">
        <v>2983</v>
      </c>
      <c r="J291" s="18" t="s">
        <v>20</v>
      </c>
      <c r="K291" s="51" t="s">
        <v>3665</v>
      </c>
      <c r="L291" s="51" t="s">
        <v>3665</v>
      </c>
      <c r="M291" s="36" t="s">
        <v>4020</v>
      </c>
      <c r="N291" s="18" t="s">
        <v>22</v>
      </c>
      <c r="O291" s="36" t="s">
        <v>69</v>
      </c>
      <c r="P291" s="25" t="s">
        <v>70</v>
      </c>
      <c r="Q291" s="160"/>
    </row>
    <row r="292" spans="1:17" ht="14.45" hidden="1" customHeight="1" x14ac:dyDescent="0.3">
      <c r="A292" s="33"/>
      <c r="B292" s="18" t="s">
        <v>1994</v>
      </c>
      <c r="C292" s="33" t="s">
        <v>2984</v>
      </c>
      <c r="D292" s="35" t="s">
        <v>4126</v>
      </c>
      <c r="E292" s="18" t="s">
        <v>4103</v>
      </c>
      <c r="F292" s="35" t="s">
        <v>892</v>
      </c>
      <c r="G292" s="35" t="s">
        <v>4240</v>
      </c>
      <c r="H292" s="33" t="s">
        <v>2985</v>
      </c>
      <c r="I292" s="35" t="s">
        <v>2986</v>
      </c>
      <c r="J292" s="18" t="s">
        <v>59</v>
      </c>
      <c r="K292" s="49">
        <v>435720</v>
      </c>
      <c r="L292" s="49">
        <v>568753</v>
      </c>
      <c r="M292" s="36" t="s">
        <v>4020</v>
      </c>
      <c r="N292" s="18" t="s">
        <v>35</v>
      </c>
      <c r="O292" s="67" t="s">
        <v>60</v>
      </c>
      <c r="P292" s="25" t="s">
        <v>2031</v>
      </c>
      <c r="Q292" s="41"/>
    </row>
    <row r="293" spans="1:17" ht="14.45" hidden="1" customHeight="1" x14ac:dyDescent="0.3">
      <c r="A293" s="33"/>
      <c r="B293" s="18" t="s">
        <v>1994</v>
      </c>
      <c r="C293" s="33" t="s">
        <v>2987</v>
      </c>
      <c r="D293" s="35" t="s">
        <v>4126</v>
      </c>
      <c r="E293" s="18" t="s">
        <v>4103</v>
      </c>
      <c r="F293" s="35" t="s">
        <v>2988</v>
      </c>
      <c r="G293" s="35" t="s">
        <v>594</v>
      </c>
      <c r="H293" s="33" t="s">
        <v>2989</v>
      </c>
      <c r="I293" s="35" t="s">
        <v>2990</v>
      </c>
      <c r="J293" s="18" t="s">
        <v>59</v>
      </c>
      <c r="K293" s="49">
        <v>436714</v>
      </c>
      <c r="L293" s="49">
        <v>494225</v>
      </c>
      <c r="M293" s="36" t="s">
        <v>4020</v>
      </c>
      <c r="N293" s="18" t="s">
        <v>35</v>
      </c>
      <c r="O293" s="67" t="s">
        <v>60</v>
      </c>
      <c r="P293" s="25" t="s">
        <v>173</v>
      </c>
      <c r="Q293" s="41"/>
    </row>
    <row r="294" spans="1:17" ht="14.45" hidden="1" customHeight="1" x14ac:dyDescent="0.3">
      <c r="A294" s="33"/>
      <c r="B294" s="18" t="s">
        <v>1994</v>
      </c>
      <c r="C294" s="33" t="s">
        <v>2991</v>
      </c>
      <c r="D294" s="35" t="s">
        <v>4126</v>
      </c>
      <c r="E294" s="18" t="s">
        <v>24</v>
      </c>
      <c r="F294" s="35" t="s">
        <v>2992</v>
      </c>
      <c r="G294" s="35" t="s">
        <v>4170</v>
      </c>
      <c r="H294" s="33" t="s">
        <v>2993</v>
      </c>
      <c r="I294" s="35" t="s">
        <v>2994</v>
      </c>
      <c r="J294" s="18" t="s">
        <v>59</v>
      </c>
      <c r="K294" s="49">
        <v>475314</v>
      </c>
      <c r="L294" s="49">
        <v>261043</v>
      </c>
      <c r="M294" s="75" t="s">
        <v>105</v>
      </c>
      <c r="N294" s="18" t="s">
        <v>35</v>
      </c>
      <c r="O294" s="67" t="s">
        <v>169</v>
      </c>
      <c r="P294" s="25" t="s">
        <v>257</v>
      </c>
      <c r="Q294" s="41"/>
    </row>
    <row r="295" spans="1:17" ht="14.45" hidden="1" customHeight="1" x14ac:dyDescent="0.3">
      <c r="A295" s="33"/>
      <c r="B295" s="18" t="s">
        <v>1994</v>
      </c>
      <c r="C295" s="46" t="s">
        <v>2995</v>
      </c>
      <c r="D295" s="35" t="s">
        <v>4126</v>
      </c>
      <c r="E295" s="18" t="s">
        <v>4103</v>
      </c>
      <c r="F295" s="40" t="s">
        <v>894</v>
      </c>
      <c r="G295" s="35" t="s">
        <v>4170</v>
      </c>
      <c r="H295" s="24" t="s">
        <v>2996</v>
      </c>
      <c r="I295" s="40" t="s">
        <v>2997</v>
      </c>
      <c r="J295" s="18" t="s">
        <v>59</v>
      </c>
      <c r="K295" s="51" t="s">
        <v>3665</v>
      </c>
      <c r="L295" s="51" t="s">
        <v>3665</v>
      </c>
      <c r="M295" s="75" t="s">
        <v>105</v>
      </c>
      <c r="N295" s="18" t="s">
        <v>35</v>
      </c>
      <c r="O295" s="36" t="s">
        <v>169</v>
      </c>
      <c r="P295" s="25" t="s">
        <v>257</v>
      </c>
      <c r="Q295" s="41"/>
    </row>
    <row r="296" spans="1:17" ht="14.45" hidden="1" customHeight="1" x14ac:dyDescent="0.3">
      <c r="A296" s="33"/>
      <c r="B296" s="18" t="s">
        <v>1994</v>
      </c>
      <c r="C296" s="39" t="s">
        <v>2998</v>
      </c>
      <c r="D296" s="35" t="s">
        <v>4126</v>
      </c>
      <c r="E296" s="18" t="s">
        <v>24</v>
      </c>
      <c r="F296" s="35" t="s">
        <v>1145</v>
      </c>
      <c r="G296" s="40" t="s">
        <v>208</v>
      </c>
      <c r="H296" s="24" t="s">
        <v>2999</v>
      </c>
      <c r="I296" s="35" t="s">
        <v>3000</v>
      </c>
      <c r="J296" s="18" t="s">
        <v>19</v>
      </c>
      <c r="K296" s="51" t="s">
        <v>3665</v>
      </c>
      <c r="L296" s="51" t="s">
        <v>3665</v>
      </c>
      <c r="M296" s="75" t="s">
        <v>169</v>
      </c>
      <c r="N296" s="18" t="s">
        <v>35</v>
      </c>
      <c r="O296" s="67" t="s">
        <v>169</v>
      </c>
      <c r="P296" s="25" t="s">
        <v>231</v>
      </c>
      <c r="Q296" s="41"/>
    </row>
    <row r="297" spans="1:17" x14ac:dyDescent="0.25">
      <c r="A297" s="33"/>
      <c r="B297" s="18" t="s">
        <v>1994</v>
      </c>
      <c r="C297" s="33" t="s">
        <v>3001</v>
      </c>
      <c r="D297" s="35" t="s">
        <v>4126</v>
      </c>
      <c r="E297" s="18" t="s">
        <v>4103</v>
      </c>
      <c r="F297" s="35" t="s">
        <v>3002</v>
      </c>
      <c r="G297" s="35" t="s">
        <v>2016</v>
      </c>
      <c r="H297" s="33" t="s">
        <v>3003</v>
      </c>
      <c r="I297" s="35" t="s">
        <v>3004</v>
      </c>
      <c r="J297" s="18" t="s">
        <v>88</v>
      </c>
      <c r="K297" s="49">
        <v>524682</v>
      </c>
      <c r="L297" s="49">
        <v>180441</v>
      </c>
      <c r="M297" s="36" t="s">
        <v>4001</v>
      </c>
      <c r="N297" s="18" t="s">
        <v>22</v>
      </c>
      <c r="O297" s="67" t="s">
        <v>89</v>
      </c>
      <c r="P297" s="25" t="s">
        <v>90</v>
      </c>
      <c r="Q297" s="160"/>
    </row>
    <row r="298" spans="1:17" ht="14.45" hidden="1" customHeight="1" x14ac:dyDescent="0.3">
      <c r="A298" s="33"/>
      <c r="B298" s="18" t="s">
        <v>1994</v>
      </c>
      <c r="C298" s="46" t="s">
        <v>3005</v>
      </c>
      <c r="D298" s="35" t="s">
        <v>4126</v>
      </c>
      <c r="E298" s="18" t="s">
        <v>4103</v>
      </c>
      <c r="F298" s="40" t="s">
        <v>897</v>
      </c>
      <c r="G298" s="40" t="s">
        <v>812</v>
      </c>
      <c r="H298" s="24" t="s">
        <v>3006</v>
      </c>
      <c r="I298" s="40" t="s">
        <v>3007</v>
      </c>
      <c r="J298" s="18" t="s">
        <v>59</v>
      </c>
      <c r="K298" s="51" t="s">
        <v>3665</v>
      </c>
      <c r="L298" s="51" t="s">
        <v>3665</v>
      </c>
      <c r="M298" s="75" t="s">
        <v>169</v>
      </c>
      <c r="N298" s="18" t="s">
        <v>35</v>
      </c>
      <c r="O298" s="36" t="s">
        <v>169</v>
      </c>
      <c r="P298" s="25" t="s">
        <v>106</v>
      </c>
      <c r="Q298" s="41"/>
    </row>
    <row r="299" spans="1:17" ht="14.45" hidden="1" customHeight="1" x14ac:dyDescent="0.3">
      <c r="A299" s="33"/>
      <c r="B299" s="18" t="s">
        <v>1994</v>
      </c>
      <c r="C299" s="33" t="s">
        <v>3008</v>
      </c>
      <c r="D299" s="35" t="s">
        <v>4126</v>
      </c>
      <c r="E299" s="18" t="s">
        <v>24</v>
      </c>
      <c r="F299" s="35" t="s">
        <v>931</v>
      </c>
      <c r="G299" s="35" t="s">
        <v>858</v>
      </c>
      <c r="H299" s="33" t="s">
        <v>3009</v>
      </c>
      <c r="I299" s="35" t="s">
        <v>3010</v>
      </c>
      <c r="J299" s="18" t="s">
        <v>19</v>
      </c>
      <c r="K299" s="49">
        <v>436405</v>
      </c>
      <c r="L299" s="49">
        <v>291860</v>
      </c>
      <c r="M299" s="75" t="s">
        <v>169</v>
      </c>
      <c r="N299" s="18" t="s">
        <v>35</v>
      </c>
      <c r="O299" s="67" t="s">
        <v>169</v>
      </c>
      <c r="P299" s="25" t="s">
        <v>174</v>
      </c>
      <c r="Q299" s="41"/>
    </row>
    <row r="300" spans="1:17" ht="14.45" hidden="1" customHeight="1" x14ac:dyDescent="0.3">
      <c r="A300" s="33"/>
      <c r="B300" s="18" t="s">
        <v>1994</v>
      </c>
      <c r="C300" s="33" t="s">
        <v>3011</v>
      </c>
      <c r="D300" s="35" t="s">
        <v>4126</v>
      </c>
      <c r="E300" s="18" t="s">
        <v>4103</v>
      </c>
      <c r="F300" s="35" t="s">
        <v>760</v>
      </c>
      <c r="G300" s="40" t="s">
        <v>4128</v>
      </c>
      <c r="H300" s="33" t="s">
        <v>3012</v>
      </c>
      <c r="I300" s="35" t="s">
        <v>3013</v>
      </c>
      <c r="J300" s="18" t="s">
        <v>19</v>
      </c>
      <c r="K300" s="49">
        <v>392247</v>
      </c>
      <c r="L300" s="49">
        <v>405042</v>
      </c>
      <c r="M300" s="36" t="s">
        <v>47</v>
      </c>
      <c r="N300" s="18" t="s">
        <v>35</v>
      </c>
      <c r="O300" s="67" t="s">
        <v>47</v>
      </c>
      <c r="P300" s="25" t="s">
        <v>2019</v>
      </c>
      <c r="Q300" s="41"/>
    </row>
    <row r="301" spans="1:17" ht="14.45" hidden="1" customHeight="1" x14ac:dyDescent="0.3">
      <c r="A301" s="33"/>
      <c r="B301" s="18" t="s">
        <v>1994</v>
      </c>
      <c r="C301" s="46" t="s">
        <v>3014</v>
      </c>
      <c r="D301" s="35" t="s">
        <v>4126</v>
      </c>
      <c r="E301" s="18" t="s">
        <v>4103</v>
      </c>
      <c r="F301" s="40" t="s">
        <v>3015</v>
      </c>
      <c r="G301" s="40" t="s">
        <v>55</v>
      </c>
      <c r="H301" s="46" t="s">
        <v>3016</v>
      </c>
      <c r="I301" s="40" t="s">
        <v>3017</v>
      </c>
      <c r="J301" s="18" t="s">
        <v>19</v>
      </c>
      <c r="K301" s="51" t="s">
        <v>3665</v>
      </c>
      <c r="L301" s="51" t="s">
        <v>3665</v>
      </c>
      <c r="M301" s="36" t="s">
        <v>47</v>
      </c>
      <c r="N301" s="18" t="s">
        <v>35</v>
      </c>
      <c r="O301" s="36" t="s">
        <v>47</v>
      </c>
      <c r="P301" s="25" t="s">
        <v>48</v>
      </c>
      <c r="Q301" s="41"/>
    </row>
    <row r="302" spans="1:17" ht="14.45" hidden="1" customHeight="1" x14ac:dyDescent="0.3">
      <c r="A302" s="33"/>
      <c r="B302" s="18" t="s">
        <v>1994</v>
      </c>
      <c r="C302" s="46" t="s">
        <v>3018</v>
      </c>
      <c r="D302" s="35" t="s">
        <v>4126</v>
      </c>
      <c r="E302" s="18" t="s">
        <v>4103</v>
      </c>
      <c r="F302" s="40" t="s">
        <v>3019</v>
      </c>
      <c r="G302" s="35" t="s">
        <v>4192</v>
      </c>
      <c r="H302" s="44" t="s">
        <v>3020</v>
      </c>
      <c r="I302" s="40" t="s">
        <v>3021</v>
      </c>
      <c r="J302" s="18" t="s">
        <v>59</v>
      </c>
      <c r="K302" s="36">
        <v>427754</v>
      </c>
      <c r="L302" s="36">
        <v>420296</v>
      </c>
      <c r="M302" s="36" t="s">
        <v>1313</v>
      </c>
      <c r="N302" s="18" t="s">
        <v>35</v>
      </c>
      <c r="O302" s="36" t="s">
        <v>60</v>
      </c>
      <c r="P302" s="25" t="s">
        <v>173</v>
      </c>
      <c r="Q302" s="41"/>
    </row>
    <row r="303" spans="1:17" ht="14.45" hidden="1" customHeight="1" x14ac:dyDescent="0.3">
      <c r="A303" s="33"/>
      <c r="B303" s="18" t="s">
        <v>1994</v>
      </c>
      <c r="C303" s="33" t="s">
        <v>3022</v>
      </c>
      <c r="D303" s="35" t="s">
        <v>4126</v>
      </c>
      <c r="E303" s="18" t="s">
        <v>4103</v>
      </c>
      <c r="F303" s="40" t="s">
        <v>3023</v>
      </c>
      <c r="G303" s="40" t="s">
        <v>812</v>
      </c>
      <c r="H303" s="46" t="s">
        <v>3024</v>
      </c>
      <c r="I303" s="40" t="s">
        <v>3025</v>
      </c>
      <c r="J303" s="18" t="s">
        <v>59</v>
      </c>
      <c r="K303" s="49">
        <v>456946</v>
      </c>
      <c r="L303" s="49">
        <v>344810</v>
      </c>
      <c r="M303" s="75" t="s">
        <v>105</v>
      </c>
      <c r="N303" s="18" t="s">
        <v>35</v>
      </c>
      <c r="O303" s="36" t="s">
        <v>169</v>
      </c>
      <c r="P303" s="25" t="s">
        <v>106</v>
      </c>
      <c r="Q303" s="41"/>
    </row>
    <row r="304" spans="1:17" x14ac:dyDescent="0.25">
      <c r="A304" s="33"/>
      <c r="B304" s="18" t="s">
        <v>1994</v>
      </c>
      <c r="C304" s="33" t="s">
        <v>3026</v>
      </c>
      <c r="D304" s="35" t="s">
        <v>4126</v>
      </c>
      <c r="E304" s="18" t="s">
        <v>4103</v>
      </c>
      <c r="F304" s="35" t="s">
        <v>3027</v>
      </c>
      <c r="G304" s="35" t="s">
        <v>2016</v>
      </c>
      <c r="H304" s="33" t="s">
        <v>3028</v>
      </c>
      <c r="I304" s="35" t="s">
        <v>3029</v>
      </c>
      <c r="J304" s="18" t="s">
        <v>88</v>
      </c>
      <c r="K304" s="49">
        <v>526861</v>
      </c>
      <c r="L304" s="49">
        <v>181804</v>
      </c>
      <c r="M304" s="36" t="s">
        <v>4001</v>
      </c>
      <c r="N304" s="18" t="s">
        <v>22</v>
      </c>
      <c r="O304" s="67" t="s">
        <v>89</v>
      </c>
      <c r="P304" s="25" t="s">
        <v>90</v>
      </c>
      <c r="Q304" s="160"/>
    </row>
    <row r="305" spans="1:17" ht="14.45" hidden="1" customHeight="1" x14ac:dyDescent="0.3">
      <c r="A305" s="33"/>
      <c r="B305" s="18" t="s">
        <v>1994</v>
      </c>
      <c r="C305" s="33" t="s">
        <v>3030</v>
      </c>
      <c r="D305" s="35" t="s">
        <v>4126</v>
      </c>
      <c r="E305" s="18" t="s">
        <v>4103</v>
      </c>
      <c r="F305" s="35" t="s">
        <v>3031</v>
      </c>
      <c r="G305" s="35" t="s">
        <v>55</v>
      </c>
      <c r="H305" s="33" t="s">
        <v>2335</v>
      </c>
      <c r="I305" s="35" t="s">
        <v>3032</v>
      </c>
      <c r="J305" s="18" t="s">
        <v>19</v>
      </c>
      <c r="K305" s="49">
        <v>379235</v>
      </c>
      <c r="L305" s="49">
        <v>433774</v>
      </c>
      <c r="M305" s="36" t="s">
        <v>47</v>
      </c>
      <c r="N305" s="18" t="s">
        <v>35</v>
      </c>
      <c r="O305" s="67" t="s">
        <v>47</v>
      </c>
      <c r="P305" s="25" t="s">
        <v>48</v>
      </c>
      <c r="Q305" s="41"/>
    </row>
    <row r="306" spans="1:17" x14ac:dyDescent="0.25">
      <c r="A306" s="33"/>
      <c r="B306" s="18" t="s">
        <v>1994</v>
      </c>
      <c r="C306" s="33" t="s">
        <v>3033</v>
      </c>
      <c r="D306" s="35" t="s">
        <v>4126</v>
      </c>
      <c r="E306" s="18" t="s">
        <v>4103</v>
      </c>
      <c r="F306" s="35" t="s">
        <v>3034</v>
      </c>
      <c r="G306" s="35" t="s">
        <v>2016</v>
      </c>
      <c r="H306" s="33" t="s">
        <v>3035</v>
      </c>
      <c r="I306" s="35" t="s">
        <v>3036</v>
      </c>
      <c r="J306" s="18" t="s">
        <v>88</v>
      </c>
      <c r="K306" s="49">
        <v>534274</v>
      </c>
      <c r="L306" s="49">
        <v>176846</v>
      </c>
      <c r="M306" s="36" t="s">
        <v>4001</v>
      </c>
      <c r="N306" s="18" t="s">
        <v>22</v>
      </c>
      <c r="O306" s="67" t="s">
        <v>89</v>
      </c>
      <c r="P306" s="25" t="s">
        <v>172</v>
      </c>
      <c r="Q306" s="160"/>
    </row>
    <row r="307" spans="1:17" ht="14.45" hidden="1" customHeight="1" x14ac:dyDescent="0.3">
      <c r="A307" s="33"/>
      <c r="B307" s="18" t="s">
        <v>1994</v>
      </c>
      <c r="C307" s="46" t="s">
        <v>3037</v>
      </c>
      <c r="D307" s="35" t="s">
        <v>4126</v>
      </c>
      <c r="E307" s="18" t="s">
        <v>24</v>
      </c>
      <c r="F307" s="40" t="s">
        <v>3038</v>
      </c>
      <c r="G307" s="40" t="s">
        <v>4128</v>
      </c>
      <c r="H307" s="46" t="s">
        <v>3039</v>
      </c>
      <c r="I307" s="40" t="s">
        <v>3040</v>
      </c>
      <c r="J307" s="18" t="s">
        <v>19</v>
      </c>
      <c r="K307" s="49">
        <v>375615</v>
      </c>
      <c r="L307" s="49">
        <v>439574</v>
      </c>
      <c r="M307" s="36" t="s">
        <v>47</v>
      </c>
      <c r="N307" s="18" t="s">
        <v>35</v>
      </c>
      <c r="O307" s="36" t="s">
        <v>47</v>
      </c>
      <c r="P307" s="25" t="s">
        <v>2019</v>
      </c>
      <c r="Q307" s="41"/>
    </row>
    <row r="308" spans="1:17" ht="14.45" hidden="1" customHeight="1" x14ac:dyDescent="0.3">
      <c r="A308" s="33"/>
      <c r="B308" s="18" t="s">
        <v>1994</v>
      </c>
      <c r="C308" s="33" t="s">
        <v>3041</v>
      </c>
      <c r="D308" s="35" t="s">
        <v>4126</v>
      </c>
      <c r="E308" s="18" t="s">
        <v>4103</v>
      </c>
      <c r="F308" s="35" t="s">
        <v>936</v>
      </c>
      <c r="G308" s="35" t="s">
        <v>4119</v>
      </c>
      <c r="H308" s="33" t="s">
        <v>3042</v>
      </c>
      <c r="I308" s="35" t="s">
        <v>3043</v>
      </c>
      <c r="J308" s="18" t="s">
        <v>19</v>
      </c>
      <c r="K308" s="49">
        <v>351463</v>
      </c>
      <c r="L308" s="49">
        <v>530471</v>
      </c>
      <c r="M308" s="36" t="s">
        <v>47</v>
      </c>
      <c r="N308" s="18" t="s">
        <v>35</v>
      </c>
      <c r="O308" s="67" t="s">
        <v>47</v>
      </c>
      <c r="P308" s="25" t="s">
        <v>48</v>
      </c>
      <c r="Q308" s="41"/>
    </row>
    <row r="309" spans="1:17" x14ac:dyDescent="0.25">
      <c r="A309" s="33"/>
      <c r="B309" s="18" t="s">
        <v>1994</v>
      </c>
      <c r="C309" s="46" t="s">
        <v>3044</v>
      </c>
      <c r="D309" s="35" t="s">
        <v>4126</v>
      </c>
      <c r="E309" s="18" t="s">
        <v>24</v>
      </c>
      <c r="F309" s="40" t="s">
        <v>3045</v>
      </c>
      <c r="G309" s="40" t="s">
        <v>344</v>
      </c>
      <c r="H309" s="46" t="s">
        <v>3045</v>
      </c>
      <c r="I309" s="40" t="s">
        <v>3046</v>
      </c>
      <c r="J309" s="18" t="s">
        <v>88</v>
      </c>
      <c r="K309" s="49">
        <v>515510</v>
      </c>
      <c r="L309" s="49">
        <v>298326</v>
      </c>
      <c r="M309" s="36" t="s">
        <v>4020</v>
      </c>
      <c r="N309" s="18" t="s">
        <v>22</v>
      </c>
      <c r="O309" s="36" t="s">
        <v>69</v>
      </c>
      <c r="P309" s="25" t="s">
        <v>322</v>
      </c>
      <c r="Q309" s="160"/>
    </row>
    <row r="310" spans="1:17" ht="14.45" hidden="1" customHeight="1" x14ac:dyDescent="0.3">
      <c r="A310" s="33"/>
      <c r="B310" s="18" t="s">
        <v>1994</v>
      </c>
      <c r="C310" s="33" t="s">
        <v>3047</v>
      </c>
      <c r="D310" s="35" t="s">
        <v>4126</v>
      </c>
      <c r="E310" s="18" t="s">
        <v>24</v>
      </c>
      <c r="F310" s="35" t="s">
        <v>3048</v>
      </c>
      <c r="G310" s="35" t="s">
        <v>4123</v>
      </c>
      <c r="H310" s="33" t="s">
        <v>3049</v>
      </c>
      <c r="I310" s="35" t="s">
        <v>3050</v>
      </c>
      <c r="J310" s="18" t="s">
        <v>59</v>
      </c>
      <c r="K310" s="49">
        <v>443029</v>
      </c>
      <c r="L310" s="49">
        <v>540853</v>
      </c>
      <c r="M310" s="36" t="s">
        <v>4020</v>
      </c>
      <c r="N310" s="18" t="s">
        <v>35</v>
      </c>
      <c r="O310" s="67" t="s">
        <v>60</v>
      </c>
      <c r="P310" s="25" t="s">
        <v>2031</v>
      </c>
      <c r="Q310" s="41"/>
    </row>
    <row r="311" spans="1:17" ht="14.45" hidden="1" customHeight="1" x14ac:dyDescent="0.3">
      <c r="A311" s="33"/>
      <c r="B311" s="18" t="s">
        <v>1994</v>
      </c>
      <c r="C311" s="33" t="s">
        <v>3051</v>
      </c>
      <c r="D311" s="35" t="s">
        <v>4126</v>
      </c>
      <c r="E311" s="18" t="s">
        <v>4103</v>
      </c>
      <c r="F311" s="35" t="s">
        <v>1609</v>
      </c>
      <c r="G311" s="35" t="s">
        <v>4240</v>
      </c>
      <c r="H311" s="33" t="s">
        <v>3052</v>
      </c>
      <c r="I311" s="35" t="s">
        <v>3053</v>
      </c>
      <c r="J311" s="18" t="s">
        <v>59</v>
      </c>
      <c r="K311" s="49">
        <v>424595</v>
      </c>
      <c r="L311" s="49">
        <v>563755</v>
      </c>
      <c r="M311" s="36" t="s">
        <v>4020</v>
      </c>
      <c r="N311" s="18" t="s">
        <v>35</v>
      </c>
      <c r="O311" s="67" t="s">
        <v>60</v>
      </c>
      <c r="P311" s="25" t="s">
        <v>2031</v>
      </c>
      <c r="Q311" s="41"/>
    </row>
    <row r="312" spans="1:17" x14ac:dyDescent="0.25">
      <c r="A312" s="33"/>
      <c r="B312" s="18" t="s">
        <v>1994</v>
      </c>
      <c r="C312" s="33" t="s">
        <v>3054</v>
      </c>
      <c r="D312" s="35" t="s">
        <v>4126</v>
      </c>
      <c r="E312" s="18" t="s">
        <v>4103</v>
      </c>
      <c r="F312" s="35" t="s">
        <v>3055</v>
      </c>
      <c r="G312" s="35" t="s">
        <v>2016</v>
      </c>
      <c r="H312" s="33" t="s">
        <v>3056</v>
      </c>
      <c r="I312" s="35" t="s">
        <v>3057</v>
      </c>
      <c r="J312" s="18" t="s">
        <v>88</v>
      </c>
      <c r="K312" s="49">
        <v>540423</v>
      </c>
      <c r="L312" s="49">
        <v>182419</v>
      </c>
      <c r="M312" s="36" t="s">
        <v>4001</v>
      </c>
      <c r="N312" s="18" t="s">
        <v>22</v>
      </c>
      <c r="O312" s="67" t="s">
        <v>89</v>
      </c>
      <c r="P312" s="25" t="s">
        <v>90</v>
      </c>
      <c r="Q312" s="160"/>
    </row>
    <row r="313" spans="1:17" x14ac:dyDescent="0.25">
      <c r="A313" s="33"/>
      <c r="B313" s="18" t="s">
        <v>1994</v>
      </c>
      <c r="C313" s="33" t="s">
        <v>3058</v>
      </c>
      <c r="D313" s="35" t="s">
        <v>4126</v>
      </c>
      <c r="E313" s="18" t="s">
        <v>24</v>
      </c>
      <c r="F313" s="35" t="s">
        <v>3059</v>
      </c>
      <c r="G313" s="35" t="s">
        <v>2016</v>
      </c>
      <c r="H313" s="33" t="s">
        <v>3060</v>
      </c>
      <c r="I313" s="35" t="s">
        <v>3061</v>
      </c>
      <c r="J313" s="18" t="s">
        <v>88</v>
      </c>
      <c r="K313" s="49">
        <v>545496</v>
      </c>
      <c r="L313" s="49">
        <v>178534</v>
      </c>
      <c r="M313" s="36" t="s">
        <v>4001</v>
      </c>
      <c r="N313" s="18" t="s">
        <v>22</v>
      </c>
      <c r="O313" s="67" t="s">
        <v>89</v>
      </c>
      <c r="P313" s="25" t="s">
        <v>172</v>
      </c>
      <c r="Q313" s="160"/>
    </row>
    <row r="314" spans="1:17" x14ac:dyDescent="0.25">
      <c r="A314" s="33"/>
      <c r="B314" s="18" t="s">
        <v>1994</v>
      </c>
      <c r="C314" s="33" t="s">
        <v>3062</v>
      </c>
      <c r="D314" s="35" t="s">
        <v>4126</v>
      </c>
      <c r="E314" s="18" t="s">
        <v>24</v>
      </c>
      <c r="F314" s="35" t="s">
        <v>939</v>
      </c>
      <c r="G314" s="35" t="s">
        <v>4121</v>
      </c>
      <c r="H314" s="33" t="s">
        <v>3063</v>
      </c>
      <c r="I314" s="35" t="s">
        <v>3064</v>
      </c>
      <c r="J314" s="18" t="s">
        <v>20</v>
      </c>
      <c r="K314" s="49">
        <v>248102</v>
      </c>
      <c r="L314" s="49">
        <v>54781</v>
      </c>
      <c r="M314" s="36" t="s">
        <v>21</v>
      </c>
      <c r="N314" s="18" t="s">
        <v>22</v>
      </c>
      <c r="O314" s="67" t="s">
        <v>21</v>
      </c>
      <c r="P314" s="25" t="s">
        <v>76</v>
      </c>
      <c r="Q314" s="160"/>
    </row>
    <row r="315" spans="1:17" x14ac:dyDescent="0.25">
      <c r="A315" s="33"/>
      <c r="B315" s="18" t="s">
        <v>1994</v>
      </c>
      <c r="C315" s="33" t="s">
        <v>3065</v>
      </c>
      <c r="D315" s="35" t="s">
        <v>4126</v>
      </c>
      <c r="E315" s="18" t="s">
        <v>4103</v>
      </c>
      <c r="F315" s="35" t="s">
        <v>3066</v>
      </c>
      <c r="G315" s="35" t="s">
        <v>4121</v>
      </c>
      <c r="H315" s="33"/>
      <c r="I315" s="40" t="s">
        <v>3067</v>
      </c>
      <c r="J315" s="18" t="s">
        <v>20</v>
      </c>
      <c r="K315" s="49">
        <v>248145</v>
      </c>
      <c r="L315" s="49">
        <v>55010</v>
      </c>
      <c r="M315" s="36" t="s">
        <v>21</v>
      </c>
      <c r="N315" s="18" t="s">
        <v>22</v>
      </c>
      <c r="O315" s="36" t="s">
        <v>21</v>
      </c>
      <c r="P315" s="25" t="s">
        <v>76</v>
      </c>
      <c r="Q315" s="160"/>
    </row>
    <row r="316" spans="1:17" ht="14.45" hidden="1" customHeight="1" x14ac:dyDescent="0.3">
      <c r="A316" s="33"/>
      <c r="B316" s="18" t="s">
        <v>1994</v>
      </c>
      <c r="C316" s="33" t="s">
        <v>3068</v>
      </c>
      <c r="D316" s="35" t="s">
        <v>4126</v>
      </c>
      <c r="E316" s="18" t="s">
        <v>4103</v>
      </c>
      <c r="F316" s="35" t="s">
        <v>977</v>
      </c>
      <c r="G316" s="35" t="s">
        <v>4192</v>
      </c>
      <c r="H316" s="33" t="s">
        <v>3069</v>
      </c>
      <c r="I316" s="35" t="s">
        <v>3070</v>
      </c>
      <c r="J316" s="18" t="s">
        <v>59</v>
      </c>
      <c r="K316" s="49">
        <v>445233</v>
      </c>
      <c r="L316" s="49">
        <v>422027</v>
      </c>
      <c r="M316" s="36" t="s">
        <v>1313</v>
      </c>
      <c r="N316" s="18" t="s">
        <v>35</v>
      </c>
      <c r="O316" s="67" t="s">
        <v>60</v>
      </c>
      <c r="P316" s="25" t="s">
        <v>173</v>
      </c>
      <c r="Q316" s="41"/>
    </row>
    <row r="317" spans="1:17" ht="14.45" hidden="1" customHeight="1" x14ac:dyDescent="0.3">
      <c r="A317" s="33"/>
      <c r="B317" s="18" t="s">
        <v>1994</v>
      </c>
      <c r="C317" s="33" t="s">
        <v>3071</v>
      </c>
      <c r="D317" s="35" t="s">
        <v>4126</v>
      </c>
      <c r="E317" s="18" t="s">
        <v>4103</v>
      </c>
      <c r="F317" s="35" t="s">
        <v>978</v>
      </c>
      <c r="G317" s="35" t="s">
        <v>4134</v>
      </c>
      <c r="H317" s="33"/>
      <c r="I317" s="35" t="s">
        <v>3072</v>
      </c>
      <c r="J317" s="18" t="s">
        <v>19</v>
      </c>
      <c r="K317" s="49">
        <v>328043</v>
      </c>
      <c r="L317" s="49">
        <v>200883</v>
      </c>
      <c r="M317" s="36" t="s">
        <v>33</v>
      </c>
      <c r="N317" s="18" t="s">
        <v>35</v>
      </c>
      <c r="O317" s="67" t="s">
        <v>33</v>
      </c>
      <c r="P317" s="25" t="s">
        <v>36</v>
      </c>
      <c r="Q317" s="41"/>
    </row>
    <row r="318" spans="1:17" ht="14.45" hidden="1" customHeight="1" x14ac:dyDescent="0.3">
      <c r="A318" s="33"/>
      <c r="B318" s="18" t="s">
        <v>1994</v>
      </c>
      <c r="C318" s="33" t="s">
        <v>3073</v>
      </c>
      <c r="D318" s="35" t="s">
        <v>4126</v>
      </c>
      <c r="E318" s="18" t="s">
        <v>24</v>
      </c>
      <c r="F318" s="35" t="s">
        <v>979</v>
      </c>
      <c r="G318" s="35" t="s">
        <v>765</v>
      </c>
      <c r="H318" s="33" t="s">
        <v>3074</v>
      </c>
      <c r="I318" s="35" t="s">
        <v>3075</v>
      </c>
      <c r="J318" s="18" t="s">
        <v>19</v>
      </c>
      <c r="K318" s="49">
        <v>307260</v>
      </c>
      <c r="L318" s="49">
        <v>190518</v>
      </c>
      <c r="M318" s="36" t="s">
        <v>33</v>
      </c>
      <c r="N318" s="18" t="s">
        <v>35</v>
      </c>
      <c r="O318" s="67" t="s">
        <v>33</v>
      </c>
      <c r="P318" s="25" t="s">
        <v>36</v>
      </c>
      <c r="Q318" s="41"/>
    </row>
    <row r="319" spans="1:17" ht="26.25" x14ac:dyDescent="0.25">
      <c r="A319" s="33"/>
      <c r="B319" s="18" t="s">
        <v>1994</v>
      </c>
      <c r="C319" s="33" t="s">
        <v>3076</v>
      </c>
      <c r="D319" s="35" t="s">
        <v>4126</v>
      </c>
      <c r="E319" s="18" t="s">
        <v>24</v>
      </c>
      <c r="F319" s="35" t="s">
        <v>980</v>
      </c>
      <c r="G319" s="35" t="s">
        <v>4122</v>
      </c>
      <c r="H319" s="33" t="s">
        <v>998</v>
      </c>
      <c r="I319" s="35" t="s">
        <v>3077</v>
      </c>
      <c r="J319" s="18" t="s">
        <v>20</v>
      </c>
      <c r="K319" s="49">
        <v>401777</v>
      </c>
      <c r="L319" s="49">
        <v>91669</v>
      </c>
      <c r="M319" s="36" t="s">
        <v>21</v>
      </c>
      <c r="N319" s="18" t="s">
        <v>22</v>
      </c>
      <c r="O319" s="67" t="s">
        <v>21</v>
      </c>
      <c r="P319" s="25" t="s">
        <v>171</v>
      </c>
      <c r="Q319" s="160" t="s">
        <v>4211</v>
      </c>
    </row>
    <row r="320" spans="1:17" ht="14.45" hidden="1" customHeight="1" x14ac:dyDescent="0.3">
      <c r="A320" s="33"/>
      <c r="B320" s="18" t="s">
        <v>1994</v>
      </c>
      <c r="C320" s="33" t="s">
        <v>3078</v>
      </c>
      <c r="D320" s="35" t="s">
        <v>4126</v>
      </c>
      <c r="E320" s="18" t="s">
        <v>4103</v>
      </c>
      <c r="F320" s="35" t="s">
        <v>3079</v>
      </c>
      <c r="G320" s="35" t="s">
        <v>765</v>
      </c>
      <c r="H320" s="33" t="s">
        <v>2335</v>
      </c>
      <c r="I320" s="35" t="s">
        <v>3080</v>
      </c>
      <c r="J320" s="18" t="s">
        <v>19</v>
      </c>
      <c r="K320" s="49">
        <v>276663</v>
      </c>
      <c r="L320" s="49">
        <v>189823</v>
      </c>
      <c r="M320" s="36" t="s">
        <v>33</v>
      </c>
      <c r="N320" s="18" t="s">
        <v>35</v>
      </c>
      <c r="O320" s="67" t="s">
        <v>33</v>
      </c>
      <c r="P320" s="25" t="s">
        <v>36</v>
      </c>
      <c r="Q320" s="41"/>
    </row>
    <row r="321" spans="1:17" ht="14.45" hidden="1" customHeight="1" x14ac:dyDescent="0.3">
      <c r="A321" s="33"/>
      <c r="B321" s="18" t="s">
        <v>1994</v>
      </c>
      <c r="C321" s="33" t="s">
        <v>3081</v>
      </c>
      <c r="D321" s="35" t="s">
        <v>4126</v>
      </c>
      <c r="E321" s="18" t="s">
        <v>4103</v>
      </c>
      <c r="F321" s="35" t="s">
        <v>3082</v>
      </c>
      <c r="G321" s="35" t="s">
        <v>765</v>
      </c>
      <c r="H321" s="33" t="s">
        <v>3083</v>
      </c>
      <c r="I321" s="35" t="s">
        <v>3084</v>
      </c>
      <c r="J321" s="18" t="s">
        <v>19</v>
      </c>
      <c r="K321" s="49">
        <v>281730</v>
      </c>
      <c r="L321" s="49">
        <v>177071</v>
      </c>
      <c r="M321" s="36" t="s">
        <v>33</v>
      </c>
      <c r="N321" s="18" t="s">
        <v>35</v>
      </c>
      <c r="O321" s="67" t="s">
        <v>33</v>
      </c>
      <c r="P321" s="25" t="s">
        <v>36</v>
      </c>
      <c r="Q321" s="41"/>
    </row>
    <row r="322" spans="1:17" s="89" customFormat="1" x14ac:dyDescent="0.25">
      <c r="A322" s="98"/>
      <c r="B322" s="32" t="s">
        <v>1994</v>
      </c>
      <c r="C322" s="98" t="s">
        <v>3085</v>
      </c>
      <c r="D322" s="99" t="s">
        <v>4126</v>
      </c>
      <c r="E322" s="32" t="s">
        <v>24</v>
      </c>
      <c r="F322" s="99" t="s">
        <v>981</v>
      </c>
      <c r="G322" s="99" t="s">
        <v>4136</v>
      </c>
      <c r="H322" s="98" t="s">
        <v>3086</v>
      </c>
      <c r="I322" s="99" t="s">
        <v>3087</v>
      </c>
      <c r="J322" s="32" t="s">
        <v>20</v>
      </c>
      <c r="K322" s="101">
        <v>464171</v>
      </c>
      <c r="L322" s="101">
        <v>100041</v>
      </c>
      <c r="M322" s="76" t="s">
        <v>21</v>
      </c>
      <c r="N322" s="32" t="s">
        <v>22</v>
      </c>
      <c r="O322" s="102" t="s">
        <v>21</v>
      </c>
      <c r="P322" s="103" t="s">
        <v>23</v>
      </c>
      <c r="Q322" s="161"/>
    </row>
    <row r="323" spans="1:17" ht="14.45" hidden="1" customHeight="1" x14ac:dyDescent="0.3">
      <c r="A323" s="33"/>
      <c r="B323" s="18" t="s">
        <v>1994</v>
      </c>
      <c r="C323" s="33" t="s">
        <v>3088</v>
      </c>
      <c r="D323" s="35" t="s">
        <v>4126</v>
      </c>
      <c r="E323" s="18" t="s">
        <v>4103</v>
      </c>
      <c r="F323" s="35" t="s">
        <v>3089</v>
      </c>
      <c r="G323" s="35" t="s">
        <v>1323</v>
      </c>
      <c r="H323" s="33" t="s">
        <v>421</v>
      </c>
      <c r="I323" s="35" t="s">
        <v>3090</v>
      </c>
      <c r="J323" s="18" t="s">
        <v>19</v>
      </c>
      <c r="K323" s="49">
        <v>305692</v>
      </c>
      <c r="L323" s="49">
        <v>383149</v>
      </c>
      <c r="M323" s="36" t="s">
        <v>33</v>
      </c>
      <c r="N323" s="18" t="s">
        <v>35</v>
      </c>
      <c r="O323" s="67" t="s">
        <v>33</v>
      </c>
      <c r="P323" s="25" t="s">
        <v>37</v>
      </c>
      <c r="Q323" s="41"/>
    </row>
    <row r="324" spans="1:17" ht="14.45" hidden="1" customHeight="1" x14ac:dyDescent="0.3">
      <c r="A324" s="33"/>
      <c r="B324" s="18" t="s">
        <v>1994</v>
      </c>
      <c r="C324" s="33" t="s">
        <v>3091</v>
      </c>
      <c r="D324" s="35" t="s">
        <v>4126</v>
      </c>
      <c r="E324" s="18" t="s">
        <v>24</v>
      </c>
      <c r="F324" s="35" t="s">
        <v>803</v>
      </c>
      <c r="G324" s="35" t="s">
        <v>55</v>
      </c>
      <c r="H324" s="33" t="s">
        <v>3092</v>
      </c>
      <c r="I324" s="35" t="s">
        <v>3093</v>
      </c>
      <c r="J324" s="18" t="s">
        <v>19</v>
      </c>
      <c r="K324" s="49">
        <v>353755</v>
      </c>
      <c r="L324" s="49">
        <v>429722</v>
      </c>
      <c r="M324" s="36" t="s">
        <v>47</v>
      </c>
      <c r="N324" s="18" t="s">
        <v>35</v>
      </c>
      <c r="O324" s="67" t="s">
        <v>47</v>
      </c>
      <c r="P324" s="25" t="s">
        <v>48</v>
      </c>
      <c r="Q324" s="41"/>
    </row>
    <row r="325" spans="1:17" ht="14.45" hidden="1" customHeight="1" x14ac:dyDescent="0.3">
      <c r="A325" s="33"/>
      <c r="B325" s="18" t="s">
        <v>1994</v>
      </c>
      <c r="C325" s="33" t="s">
        <v>3094</v>
      </c>
      <c r="D325" s="35" t="s">
        <v>4126</v>
      </c>
      <c r="E325" s="18" t="s">
        <v>4102</v>
      </c>
      <c r="F325" s="35" t="s">
        <v>3095</v>
      </c>
      <c r="G325" s="35" t="s">
        <v>4145</v>
      </c>
      <c r="H325" s="33" t="s">
        <v>3095</v>
      </c>
      <c r="I325" s="35" t="s">
        <v>3096</v>
      </c>
      <c r="J325" s="18" t="s">
        <v>59</v>
      </c>
      <c r="K325" s="49">
        <v>505332</v>
      </c>
      <c r="L325" s="49">
        <v>431223</v>
      </c>
      <c r="M325" s="36" t="s">
        <v>1313</v>
      </c>
      <c r="N325" s="18" t="s">
        <v>35</v>
      </c>
      <c r="O325" s="67" t="s">
        <v>60</v>
      </c>
      <c r="P325" s="25" t="s">
        <v>112</v>
      </c>
      <c r="Q325" s="41" t="s">
        <v>4212</v>
      </c>
    </row>
    <row r="326" spans="1:17" ht="14.45" hidden="1" customHeight="1" x14ac:dyDescent="0.3">
      <c r="A326" s="33"/>
      <c r="B326" s="18" t="s">
        <v>1994</v>
      </c>
      <c r="C326" s="33" t="s">
        <v>3097</v>
      </c>
      <c r="D326" s="35" t="s">
        <v>4126</v>
      </c>
      <c r="E326" s="18" t="s">
        <v>4103</v>
      </c>
      <c r="F326" s="35" t="s">
        <v>3098</v>
      </c>
      <c r="G326" s="35" t="s">
        <v>4192</v>
      </c>
      <c r="H326" s="33" t="s">
        <v>3099</v>
      </c>
      <c r="I326" s="35" t="s">
        <v>3100</v>
      </c>
      <c r="J326" s="18" t="s">
        <v>59</v>
      </c>
      <c r="K326" s="49">
        <v>421152</v>
      </c>
      <c r="L326" s="49">
        <v>434636</v>
      </c>
      <c r="M326" s="36" t="s">
        <v>1313</v>
      </c>
      <c r="N326" s="18" t="s">
        <v>35</v>
      </c>
      <c r="O326" s="67" t="s">
        <v>60</v>
      </c>
      <c r="P326" s="25" t="s">
        <v>173</v>
      </c>
      <c r="Q326" s="41"/>
    </row>
    <row r="327" spans="1:17" ht="14.45" hidden="1" customHeight="1" x14ac:dyDescent="0.3">
      <c r="A327" s="33"/>
      <c r="B327" s="18" t="s">
        <v>1994</v>
      </c>
      <c r="C327" s="33" t="s">
        <v>3101</v>
      </c>
      <c r="D327" s="35" t="s">
        <v>4126</v>
      </c>
      <c r="E327" s="18" t="s">
        <v>4103</v>
      </c>
      <c r="F327" s="35" t="s">
        <v>3102</v>
      </c>
      <c r="G327" s="35" t="s">
        <v>4186</v>
      </c>
      <c r="H327" s="33" t="s">
        <v>3102</v>
      </c>
      <c r="I327" s="35" t="s">
        <v>3103</v>
      </c>
      <c r="J327" s="18" t="s">
        <v>19</v>
      </c>
      <c r="K327" s="49">
        <v>408484</v>
      </c>
      <c r="L327" s="49">
        <v>289821</v>
      </c>
      <c r="M327" s="75" t="s">
        <v>169</v>
      </c>
      <c r="N327" s="18" t="s">
        <v>35</v>
      </c>
      <c r="O327" s="67" t="s">
        <v>169</v>
      </c>
      <c r="P327" s="25" t="s">
        <v>174</v>
      </c>
      <c r="Q327" s="41"/>
    </row>
    <row r="328" spans="1:17" x14ac:dyDescent="0.25">
      <c r="A328" s="33"/>
      <c r="B328" s="18" t="s">
        <v>1994</v>
      </c>
      <c r="C328" s="33" t="s">
        <v>3104</v>
      </c>
      <c r="D328" s="35" t="s">
        <v>4126</v>
      </c>
      <c r="E328" s="18" t="s">
        <v>4103</v>
      </c>
      <c r="F328" s="35" t="s">
        <v>3105</v>
      </c>
      <c r="G328" s="35" t="s">
        <v>4127</v>
      </c>
      <c r="H328" s="33" t="s">
        <v>3106</v>
      </c>
      <c r="I328" s="35" t="s">
        <v>3107</v>
      </c>
      <c r="J328" s="18" t="s">
        <v>88</v>
      </c>
      <c r="K328" s="49">
        <v>580418</v>
      </c>
      <c r="L328" s="49">
        <v>190588</v>
      </c>
      <c r="M328" s="36" t="s">
        <v>4020</v>
      </c>
      <c r="N328" s="18" t="s">
        <v>22</v>
      </c>
      <c r="O328" s="67" t="s">
        <v>69</v>
      </c>
      <c r="P328" s="25" t="s">
        <v>82</v>
      </c>
      <c r="Q328" s="160"/>
    </row>
    <row r="329" spans="1:17" ht="14.45" hidden="1" customHeight="1" x14ac:dyDescent="0.3">
      <c r="A329" s="33"/>
      <c r="B329" s="18" t="s">
        <v>1994</v>
      </c>
      <c r="C329" s="33" t="s">
        <v>3108</v>
      </c>
      <c r="D329" s="35" t="s">
        <v>4126</v>
      </c>
      <c r="E329" s="18" t="s">
        <v>24</v>
      </c>
      <c r="F329" s="35" t="s">
        <v>3109</v>
      </c>
      <c r="G329" s="35" t="s">
        <v>560</v>
      </c>
      <c r="H329" s="33" t="s">
        <v>3110</v>
      </c>
      <c r="I329" s="35" t="s">
        <v>3111</v>
      </c>
      <c r="J329" s="18" t="s">
        <v>59</v>
      </c>
      <c r="K329" s="49">
        <v>460412</v>
      </c>
      <c r="L329" s="49">
        <v>525002</v>
      </c>
      <c r="M329" s="36" t="s">
        <v>4020</v>
      </c>
      <c r="N329" s="18" t="s">
        <v>35</v>
      </c>
      <c r="O329" s="67" t="s">
        <v>60</v>
      </c>
      <c r="P329" s="25" t="s">
        <v>2031</v>
      </c>
      <c r="Q329" s="41" t="s">
        <v>4117</v>
      </c>
    </row>
    <row r="330" spans="1:17" ht="14.45" hidden="1" customHeight="1" x14ac:dyDescent="0.3">
      <c r="A330" s="33"/>
      <c r="B330" s="18" t="s">
        <v>1994</v>
      </c>
      <c r="C330" s="33" t="s">
        <v>3112</v>
      </c>
      <c r="D330" s="35" t="s">
        <v>4126</v>
      </c>
      <c r="E330" s="18" t="s">
        <v>4103</v>
      </c>
      <c r="F330" s="35" t="s">
        <v>986</v>
      </c>
      <c r="G330" s="35" t="s">
        <v>668</v>
      </c>
      <c r="H330" s="33" t="s">
        <v>3113</v>
      </c>
      <c r="I330" s="35" t="s">
        <v>3114</v>
      </c>
      <c r="J330" s="18" t="s">
        <v>19</v>
      </c>
      <c r="K330" s="49">
        <v>404300</v>
      </c>
      <c r="L330" s="49">
        <v>267618</v>
      </c>
      <c r="M330" s="75" t="s">
        <v>169</v>
      </c>
      <c r="N330" s="18" t="s">
        <v>35</v>
      </c>
      <c r="O330" s="67" t="s">
        <v>169</v>
      </c>
      <c r="P330" s="25" t="s">
        <v>231</v>
      </c>
      <c r="Q330" s="41"/>
    </row>
    <row r="331" spans="1:17" x14ac:dyDescent="0.25">
      <c r="A331" s="33"/>
      <c r="B331" s="18" t="s">
        <v>1994</v>
      </c>
      <c r="C331" s="33" t="s">
        <v>3115</v>
      </c>
      <c r="D331" s="35" t="s">
        <v>4126</v>
      </c>
      <c r="E331" s="18" t="s">
        <v>4103</v>
      </c>
      <c r="F331" s="35" t="s">
        <v>3116</v>
      </c>
      <c r="G331" s="35" t="s">
        <v>4181</v>
      </c>
      <c r="H331" s="33" t="s">
        <v>3117</v>
      </c>
      <c r="I331" s="35" t="s">
        <v>3118</v>
      </c>
      <c r="J331" s="18" t="s">
        <v>20</v>
      </c>
      <c r="K331" s="49">
        <v>526555</v>
      </c>
      <c r="L331" s="49">
        <v>150261</v>
      </c>
      <c r="M331" s="36" t="s">
        <v>4020</v>
      </c>
      <c r="N331" s="18" t="s">
        <v>22</v>
      </c>
      <c r="O331" s="67" t="s">
        <v>69</v>
      </c>
      <c r="P331" s="25" t="s">
        <v>323</v>
      </c>
      <c r="Q331" s="160" t="s">
        <v>4228</v>
      </c>
    </row>
    <row r="332" spans="1:17" ht="14.45" hidden="1" customHeight="1" x14ac:dyDescent="0.3">
      <c r="A332" s="33"/>
      <c r="B332" s="18" t="s">
        <v>1994</v>
      </c>
      <c r="C332" s="33" t="s">
        <v>3119</v>
      </c>
      <c r="D332" s="35" t="s">
        <v>4126</v>
      </c>
      <c r="E332" s="18" t="s">
        <v>4103</v>
      </c>
      <c r="F332" s="35" t="s">
        <v>1026</v>
      </c>
      <c r="G332" s="35" t="s">
        <v>1323</v>
      </c>
      <c r="H332" s="33" t="s">
        <v>3120</v>
      </c>
      <c r="I332" s="35" t="s">
        <v>3121</v>
      </c>
      <c r="J332" s="18" t="s">
        <v>19</v>
      </c>
      <c r="K332" s="49">
        <v>302615</v>
      </c>
      <c r="L332" s="49">
        <v>378431</v>
      </c>
      <c r="M332" s="36" t="s">
        <v>33</v>
      </c>
      <c r="N332" s="18" t="s">
        <v>35</v>
      </c>
      <c r="O332" s="67" t="s">
        <v>33</v>
      </c>
      <c r="P332" s="25" t="s">
        <v>37</v>
      </c>
      <c r="Q332" s="41"/>
    </row>
    <row r="333" spans="1:17" x14ac:dyDescent="0.25">
      <c r="A333" s="33"/>
      <c r="B333" s="18" t="s">
        <v>1994</v>
      </c>
      <c r="C333" s="33" t="s">
        <v>3122</v>
      </c>
      <c r="D333" s="35" t="s">
        <v>4126</v>
      </c>
      <c r="E333" s="18" t="s">
        <v>4103</v>
      </c>
      <c r="F333" s="35" t="s">
        <v>3123</v>
      </c>
      <c r="G333" s="35" t="s">
        <v>2016</v>
      </c>
      <c r="H333" s="33"/>
      <c r="I333" s="35" t="s">
        <v>3124</v>
      </c>
      <c r="J333" s="18" t="s">
        <v>88</v>
      </c>
      <c r="K333" s="49">
        <v>517841</v>
      </c>
      <c r="L333" s="49">
        <v>175291</v>
      </c>
      <c r="M333" s="36" t="s">
        <v>4001</v>
      </c>
      <c r="N333" s="18" t="s">
        <v>22</v>
      </c>
      <c r="O333" s="67" t="s">
        <v>89</v>
      </c>
      <c r="P333" s="25" t="s">
        <v>90</v>
      </c>
      <c r="Q333" s="160"/>
    </row>
    <row r="334" spans="1:17" ht="14.45" hidden="1" customHeight="1" x14ac:dyDescent="0.3">
      <c r="A334" s="33"/>
      <c r="B334" s="18" t="s">
        <v>1994</v>
      </c>
      <c r="C334" s="33" t="s">
        <v>3125</v>
      </c>
      <c r="D334" s="35" t="s">
        <v>4126</v>
      </c>
      <c r="E334" s="18" t="s">
        <v>4103</v>
      </c>
      <c r="F334" s="35" t="s">
        <v>3123</v>
      </c>
      <c r="G334" s="35" t="s">
        <v>594</v>
      </c>
      <c r="H334" s="33" t="s">
        <v>3126</v>
      </c>
      <c r="I334" s="35" t="s">
        <v>3127</v>
      </c>
      <c r="J334" s="18" t="s">
        <v>59</v>
      </c>
      <c r="K334" s="49">
        <v>417347</v>
      </c>
      <c r="L334" s="49">
        <v>501404</v>
      </c>
      <c r="M334" s="36" t="s">
        <v>4020</v>
      </c>
      <c r="N334" s="18" t="s">
        <v>35</v>
      </c>
      <c r="O334" s="67" t="s">
        <v>60</v>
      </c>
      <c r="P334" s="25" t="s">
        <v>173</v>
      </c>
      <c r="Q334" s="41"/>
    </row>
    <row r="335" spans="1:17" x14ac:dyDescent="0.25">
      <c r="A335" s="33"/>
      <c r="B335" s="18" t="s">
        <v>1994</v>
      </c>
      <c r="C335" s="46" t="s">
        <v>3128</v>
      </c>
      <c r="D335" s="35" t="s">
        <v>4126</v>
      </c>
      <c r="E335" s="18" t="s">
        <v>4103</v>
      </c>
      <c r="F335" s="40" t="s">
        <v>1279</v>
      </c>
      <c r="G335" s="35" t="s">
        <v>4181</v>
      </c>
      <c r="H335" s="24" t="s">
        <v>3129</v>
      </c>
      <c r="I335" s="40" t="s">
        <v>3130</v>
      </c>
      <c r="J335" s="18" t="s">
        <v>20</v>
      </c>
      <c r="K335" s="51" t="s">
        <v>3665</v>
      </c>
      <c r="L335" s="51" t="s">
        <v>3665</v>
      </c>
      <c r="M335" s="36" t="s">
        <v>4020</v>
      </c>
      <c r="N335" s="18" t="s">
        <v>22</v>
      </c>
      <c r="O335" s="36" t="s">
        <v>69</v>
      </c>
      <c r="P335" s="25" t="s">
        <v>323</v>
      </c>
      <c r="Q335" s="160"/>
    </row>
    <row r="336" spans="1:17" ht="14.45" hidden="1" customHeight="1" x14ac:dyDescent="0.3">
      <c r="A336" s="33"/>
      <c r="B336" s="18" t="s">
        <v>1994</v>
      </c>
      <c r="C336" s="33" t="s">
        <v>3131</v>
      </c>
      <c r="D336" s="35" t="s">
        <v>4126</v>
      </c>
      <c r="E336" s="18" t="s">
        <v>4103</v>
      </c>
      <c r="F336" s="35" t="s">
        <v>805</v>
      </c>
      <c r="G336" s="40" t="s">
        <v>4128</v>
      </c>
      <c r="H336" s="33" t="s">
        <v>3132</v>
      </c>
      <c r="I336" s="35" t="s">
        <v>3133</v>
      </c>
      <c r="J336" s="18" t="s">
        <v>19</v>
      </c>
      <c r="K336" s="49">
        <v>389589</v>
      </c>
      <c r="L336" s="49">
        <v>413305</v>
      </c>
      <c r="M336" s="36" t="s">
        <v>47</v>
      </c>
      <c r="N336" s="18" t="s">
        <v>35</v>
      </c>
      <c r="O336" s="67" t="s">
        <v>47</v>
      </c>
      <c r="P336" s="25" t="s">
        <v>2019</v>
      </c>
      <c r="Q336" s="41"/>
    </row>
    <row r="337" spans="1:17" x14ac:dyDescent="0.25">
      <c r="A337" s="33"/>
      <c r="B337" s="18" t="s">
        <v>1994</v>
      </c>
      <c r="C337" s="33" t="s">
        <v>3134</v>
      </c>
      <c r="D337" s="35" t="s">
        <v>4126</v>
      </c>
      <c r="E337" s="18" t="s">
        <v>24</v>
      </c>
      <c r="F337" s="35" t="s">
        <v>593</v>
      </c>
      <c r="G337" s="35" t="s">
        <v>2016</v>
      </c>
      <c r="H337" s="33" t="s">
        <v>2664</v>
      </c>
      <c r="I337" s="35" t="s">
        <v>2665</v>
      </c>
      <c r="J337" s="18" t="s">
        <v>88</v>
      </c>
      <c r="K337" s="49">
        <v>551452</v>
      </c>
      <c r="L337" s="49">
        <v>189343</v>
      </c>
      <c r="M337" s="36" t="s">
        <v>4001</v>
      </c>
      <c r="N337" s="18" t="s">
        <v>22</v>
      </c>
      <c r="O337" s="67" t="s">
        <v>89</v>
      </c>
      <c r="P337" s="25" t="s">
        <v>90</v>
      </c>
      <c r="Q337" s="160"/>
    </row>
    <row r="338" spans="1:17" ht="14.45" hidden="1" customHeight="1" x14ac:dyDescent="0.3">
      <c r="A338" s="33"/>
      <c r="B338" s="18" t="s">
        <v>1994</v>
      </c>
      <c r="C338" s="33" t="s">
        <v>3135</v>
      </c>
      <c r="D338" s="35" t="s">
        <v>4126</v>
      </c>
      <c r="E338" s="18" t="s">
        <v>4103</v>
      </c>
      <c r="F338" s="35" t="s">
        <v>3136</v>
      </c>
      <c r="G338" s="35" t="s">
        <v>4186</v>
      </c>
      <c r="H338" s="33" t="s">
        <v>3137</v>
      </c>
      <c r="I338" s="35" t="s">
        <v>3138</v>
      </c>
      <c r="J338" s="18" t="s">
        <v>19</v>
      </c>
      <c r="K338" s="49">
        <v>402346</v>
      </c>
      <c r="L338" s="49">
        <v>285150</v>
      </c>
      <c r="M338" s="75" t="s">
        <v>169</v>
      </c>
      <c r="N338" s="18" t="s">
        <v>35</v>
      </c>
      <c r="O338" s="67" t="s">
        <v>169</v>
      </c>
      <c r="P338" s="25" t="s">
        <v>174</v>
      </c>
      <c r="Q338" s="41"/>
    </row>
    <row r="339" spans="1:17" x14ac:dyDescent="0.25">
      <c r="A339" s="33"/>
      <c r="B339" s="18" t="s">
        <v>1994</v>
      </c>
      <c r="C339" s="39" t="s">
        <v>3139</v>
      </c>
      <c r="D339" s="35" t="s">
        <v>4126</v>
      </c>
      <c r="E339" s="18" t="s">
        <v>24</v>
      </c>
      <c r="F339" s="40" t="s">
        <v>3140</v>
      </c>
      <c r="G339" s="40" t="s">
        <v>456</v>
      </c>
      <c r="H339" s="46" t="s">
        <v>3141</v>
      </c>
      <c r="I339" s="40" t="s">
        <v>3142</v>
      </c>
      <c r="J339" s="18" t="s">
        <v>20</v>
      </c>
      <c r="K339" s="51" t="s">
        <v>3665</v>
      </c>
      <c r="L339" s="51" t="s">
        <v>3665</v>
      </c>
      <c r="M339" s="36" t="s">
        <v>21</v>
      </c>
      <c r="N339" s="18" t="s">
        <v>22</v>
      </c>
      <c r="O339" s="36" t="s">
        <v>21</v>
      </c>
      <c r="P339" s="25" t="s">
        <v>171</v>
      </c>
      <c r="Q339" s="160"/>
    </row>
    <row r="340" spans="1:17" ht="14.45" hidden="1" customHeight="1" x14ac:dyDescent="0.3">
      <c r="A340" s="33"/>
      <c r="B340" s="18" t="s">
        <v>1994</v>
      </c>
      <c r="C340" s="33" t="s">
        <v>3143</v>
      </c>
      <c r="D340" s="35" t="s">
        <v>4126</v>
      </c>
      <c r="E340" s="18" t="s">
        <v>4103</v>
      </c>
      <c r="F340" s="35" t="s">
        <v>3144</v>
      </c>
      <c r="G340" s="35" t="s">
        <v>4172</v>
      </c>
      <c r="H340" s="33" t="s">
        <v>3145</v>
      </c>
      <c r="I340" s="35" t="s">
        <v>3146</v>
      </c>
      <c r="J340" s="18" t="s">
        <v>59</v>
      </c>
      <c r="K340" s="49">
        <v>442304</v>
      </c>
      <c r="L340" s="49">
        <v>392935</v>
      </c>
      <c r="M340" s="36" t="s">
        <v>1313</v>
      </c>
      <c r="N340" s="18" t="s">
        <v>35</v>
      </c>
      <c r="O340" s="67" t="s">
        <v>60</v>
      </c>
      <c r="P340" s="25" t="s">
        <v>112</v>
      </c>
      <c r="Q340" s="41"/>
    </row>
    <row r="341" spans="1:17" ht="14.45" hidden="1" customHeight="1" x14ac:dyDescent="0.3">
      <c r="A341" s="33"/>
      <c r="B341" s="18" t="s">
        <v>1994</v>
      </c>
      <c r="C341" s="33" t="s">
        <v>3147</v>
      </c>
      <c r="D341" s="35" t="s">
        <v>4126</v>
      </c>
      <c r="E341" s="18" t="s">
        <v>4103</v>
      </c>
      <c r="F341" s="35" t="s">
        <v>852</v>
      </c>
      <c r="G341" s="35" t="s">
        <v>858</v>
      </c>
      <c r="H341" s="33" t="s">
        <v>863</v>
      </c>
      <c r="I341" s="35" t="s">
        <v>3148</v>
      </c>
      <c r="J341" s="18" t="s">
        <v>19</v>
      </c>
      <c r="K341" s="49">
        <v>431834</v>
      </c>
      <c r="L341" s="49">
        <v>265730</v>
      </c>
      <c r="M341" s="75" t="s">
        <v>169</v>
      </c>
      <c r="N341" s="18" t="s">
        <v>35</v>
      </c>
      <c r="O341" s="67" t="s">
        <v>169</v>
      </c>
      <c r="P341" s="25" t="s">
        <v>174</v>
      </c>
      <c r="Q341" s="41"/>
    </row>
    <row r="342" spans="1:17" ht="14.45" hidden="1" customHeight="1" x14ac:dyDescent="0.3">
      <c r="A342" s="33"/>
      <c r="B342" s="18" t="s">
        <v>1994</v>
      </c>
      <c r="C342" s="33" t="s">
        <v>3149</v>
      </c>
      <c r="D342" s="35" t="s">
        <v>4126</v>
      </c>
      <c r="E342" s="18" t="s">
        <v>24</v>
      </c>
      <c r="F342" s="35" t="s">
        <v>3150</v>
      </c>
      <c r="G342" s="35" t="s">
        <v>208</v>
      </c>
      <c r="H342" s="33" t="s">
        <v>3151</v>
      </c>
      <c r="I342" s="35" t="s">
        <v>3152</v>
      </c>
      <c r="J342" s="18" t="s">
        <v>19</v>
      </c>
      <c r="K342" s="49">
        <v>404325</v>
      </c>
      <c r="L342" s="49">
        <v>318389</v>
      </c>
      <c r="M342" s="75" t="s">
        <v>169</v>
      </c>
      <c r="N342" s="18" t="s">
        <v>35</v>
      </c>
      <c r="O342" s="67" t="s">
        <v>169</v>
      </c>
      <c r="P342" s="25" t="s">
        <v>231</v>
      </c>
      <c r="Q342" s="41"/>
    </row>
    <row r="343" spans="1:17" ht="14.45" hidden="1" customHeight="1" x14ac:dyDescent="0.3">
      <c r="A343" s="33"/>
      <c r="B343" s="18" t="s">
        <v>1994</v>
      </c>
      <c r="C343" s="33" t="s">
        <v>3153</v>
      </c>
      <c r="D343" s="35" t="s">
        <v>4126</v>
      </c>
      <c r="E343" s="18" t="s">
        <v>4103</v>
      </c>
      <c r="F343" s="35" t="s">
        <v>3154</v>
      </c>
      <c r="G343" s="35" t="s">
        <v>765</v>
      </c>
      <c r="H343" s="33" t="s">
        <v>3155</v>
      </c>
      <c r="I343" s="35" t="s">
        <v>3156</v>
      </c>
      <c r="J343" s="18" t="s">
        <v>19</v>
      </c>
      <c r="K343" s="49">
        <v>321296</v>
      </c>
      <c r="L343" s="49">
        <v>179348</v>
      </c>
      <c r="M343" s="36" t="s">
        <v>33</v>
      </c>
      <c r="N343" s="18" t="s">
        <v>35</v>
      </c>
      <c r="O343" s="67" t="s">
        <v>33</v>
      </c>
      <c r="P343" s="25" t="s">
        <v>36</v>
      </c>
      <c r="Q343" s="41"/>
    </row>
    <row r="344" spans="1:17" ht="14.45" hidden="1" customHeight="1" x14ac:dyDescent="0.3">
      <c r="A344" s="33"/>
      <c r="B344" s="18" t="s">
        <v>1994</v>
      </c>
      <c r="C344" s="39" t="s">
        <v>3157</v>
      </c>
      <c r="D344" s="35" t="s">
        <v>4126</v>
      </c>
      <c r="E344" s="18" t="s">
        <v>24</v>
      </c>
      <c r="F344" s="40" t="s">
        <v>3158</v>
      </c>
      <c r="G344" s="35" t="s">
        <v>4116</v>
      </c>
      <c r="H344" s="24" t="s">
        <v>3159</v>
      </c>
      <c r="I344" s="40" t="s">
        <v>3160</v>
      </c>
      <c r="J344" s="18" t="s">
        <v>19</v>
      </c>
      <c r="K344" s="51" t="s">
        <v>3665</v>
      </c>
      <c r="L344" s="51" t="s">
        <v>3665</v>
      </c>
      <c r="M344" s="36" t="s">
        <v>47</v>
      </c>
      <c r="N344" s="18" t="s">
        <v>35</v>
      </c>
      <c r="O344" s="77" t="s">
        <v>47</v>
      </c>
      <c r="P344" s="25" t="s">
        <v>2019</v>
      </c>
      <c r="Q344" s="41"/>
    </row>
    <row r="345" spans="1:17" ht="14.45" hidden="1" customHeight="1" x14ac:dyDescent="0.3">
      <c r="A345" s="33"/>
      <c r="B345" s="18" t="s">
        <v>1994</v>
      </c>
      <c r="C345" s="33" t="s">
        <v>3161</v>
      </c>
      <c r="D345" s="35" t="s">
        <v>4126</v>
      </c>
      <c r="E345" s="18" t="s">
        <v>4103</v>
      </c>
      <c r="F345" s="35" t="s">
        <v>3158</v>
      </c>
      <c r="G345" s="35" t="s">
        <v>4116</v>
      </c>
      <c r="H345" s="24"/>
      <c r="I345" s="40" t="s">
        <v>3162</v>
      </c>
      <c r="J345" s="18" t="s">
        <v>19</v>
      </c>
      <c r="K345" s="49">
        <v>353641</v>
      </c>
      <c r="L345" s="49">
        <v>381598</v>
      </c>
      <c r="M345" s="36" t="s">
        <v>47</v>
      </c>
      <c r="N345" s="18" t="s">
        <v>35</v>
      </c>
      <c r="O345" s="36" t="s">
        <v>47</v>
      </c>
      <c r="P345" s="25" t="s">
        <v>2019</v>
      </c>
      <c r="Q345" s="41"/>
    </row>
    <row r="346" spans="1:17" x14ac:dyDescent="0.25">
      <c r="A346" s="33"/>
      <c r="B346" s="18" t="s">
        <v>1994</v>
      </c>
      <c r="C346" s="39" t="s">
        <v>3163</v>
      </c>
      <c r="D346" s="35" t="s">
        <v>4126</v>
      </c>
      <c r="E346" s="18" t="s">
        <v>24</v>
      </c>
      <c r="F346" s="40" t="s">
        <v>3164</v>
      </c>
      <c r="G346" s="40" t="s">
        <v>898</v>
      </c>
      <c r="H346" s="24" t="s">
        <v>2174</v>
      </c>
      <c r="I346" s="40" t="s">
        <v>3165</v>
      </c>
      <c r="J346" s="18" t="s">
        <v>20</v>
      </c>
      <c r="K346" s="51" t="s">
        <v>3665</v>
      </c>
      <c r="L346" s="51" t="s">
        <v>3665</v>
      </c>
      <c r="M346" s="36" t="s">
        <v>4020</v>
      </c>
      <c r="N346" s="18" t="s">
        <v>22</v>
      </c>
      <c r="O346" s="36" t="s">
        <v>21</v>
      </c>
      <c r="P346" s="25" t="s">
        <v>23</v>
      </c>
      <c r="Q346" s="160"/>
    </row>
    <row r="347" spans="1:17" x14ac:dyDescent="0.25">
      <c r="A347" s="33"/>
      <c r="B347" s="18" t="s">
        <v>1994</v>
      </c>
      <c r="C347" s="33" t="s">
        <v>3166</v>
      </c>
      <c r="D347" s="35" t="s">
        <v>4126</v>
      </c>
      <c r="E347" s="18" t="s">
        <v>4103</v>
      </c>
      <c r="F347" s="35" t="s">
        <v>3167</v>
      </c>
      <c r="G347" s="35" t="s">
        <v>4127</v>
      </c>
      <c r="H347" s="24"/>
      <c r="I347" s="40" t="s">
        <v>3168</v>
      </c>
      <c r="J347" s="18" t="s">
        <v>88</v>
      </c>
      <c r="K347" s="49">
        <v>553491</v>
      </c>
      <c r="L347" s="49">
        <v>239155</v>
      </c>
      <c r="M347" s="36" t="s">
        <v>4020</v>
      </c>
      <c r="N347" s="18" t="s">
        <v>22</v>
      </c>
      <c r="O347" s="36" t="s">
        <v>69</v>
      </c>
      <c r="P347" s="25" t="s">
        <v>82</v>
      </c>
      <c r="Q347" s="160"/>
    </row>
    <row r="348" spans="1:17" ht="14.45" hidden="1" customHeight="1" x14ac:dyDescent="0.3">
      <c r="A348" s="33"/>
      <c r="B348" s="18" t="s">
        <v>1994</v>
      </c>
      <c r="C348" s="33" t="s">
        <v>3169</v>
      </c>
      <c r="D348" s="35" t="s">
        <v>4126</v>
      </c>
      <c r="E348" s="18" t="s">
        <v>24</v>
      </c>
      <c r="F348" s="35" t="s">
        <v>1030</v>
      </c>
      <c r="G348" s="35" t="s">
        <v>594</v>
      </c>
      <c r="H348" s="33" t="s">
        <v>3170</v>
      </c>
      <c r="I348" s="35" t="s">
        <v>3171</v>
      </c>
      <c r="J348" s="18" t="s">
        <v>59</v>
      </c>
      <c r="K348" s="49">
        <v>503646</v>
      </c>
      <c r="L348" s="49">
        <v>488498</v>
      </c>
      <c r="M348" s="36" t="s">
        <v>4020</v>
      </c>
      <c r="N348" s="18" t="s">
        <v>35</v>
      </c>
      <c r="O348" s="67" t="s">
        <v>60</v>
      </c>
      <c r="P348" s="25" t="s">
        <v>173</v>
      </c>
      <c r="Q348" s="41"/>
    </row>
    <row r="349" spans="1:17" ht="14.45" hidden="1" customHeight="1" x14ac:dyDescent="0.3">
      <c r="A349" s="33"/>
      <c r="B349" s="18" t="s">
        <v>1994</v>
      </c>
      <c r="C349" s="33" t="s">
        <v>3172</v>
      </c>
      <c r="D349" s="35" t="s">
        <v>4126</v>
      </c>
      <c r="E349" s="18" t="s">
        <v>24</v>
      </c>
      <c r="F349" s="35" t="s">
        <v>1031</v>
      </c>
      <c r="G349" s="35" t="s">
        <v>4145</v>
      </c>
      <c r="H349" s="33" t="s">
        <v>3173</v>
      </c>
      <c r="I349" s="35" t="s">
        <v>3174</v>
      </c>
      <c r="J349" s="18" t="s">
        <v>59</v>
      </c>
      <c r="K349" s="49">
        <v>489424</v>
      </c>
      <c r="L349" s="49">
        <v>411094</v>
      </c>
      <c r="M349" s="36" t="s">
        <v>1313</v>
      </c>
      <c r="N349" s="18" t="s">
        <v>35</v>
      </c>
      <c r="O349" s="67" t="s">
        <v>60</v>
      </c>
      <c r="P349" s="25" t="s">
        <v>112</v>
      </c>
      <c r="Q349" s="41"/>
    </row>
    <row r="350" spans="1:17" ht="14.45" hidden="1" customHeight="1" x14ac:dyDescent="0.3">
      <c r="A350" s="33"/>
      <c r="B350" s="18" t="s">
        <v>1994</v>
      </c>
      <c r="C350" s="33" t="s">
        <v>3175</v>
      </c>
      <c r="D350" s="35" t="s">
        <v>4126</v>
      </c>
      <c r="E350" s="18" t="s">
        <v>4103</v>
      </c>
      <c r="F350" s="35" t="s">
        <v>3176</v>
      </c>
      <c r="G350" s="35" t="s">
        <v>594</v>
      </c>
      <c r="H350" s="33" t="s">
        <v>4166</v>
      </c>
      <c r="I350" s="40" t="s">
        <v>3177</v>
      </c>
      <c r="J350" s="18" t="s">
        <v>59</v>
      </c>
      <c r="K350" s="49">
        <v>461335</v>
      </c>
      <c r="L350" s="49">
        <v>432323</v>
      </c>
      <c r="M350" s="36" t="s">
        <v>4020</v>
      </c>
      <c r="N350" s="18" t="s">
        <v>35</v>
      </c>
      <c r="O350" s="36" t="s">
        <v>60</v>
      </c>
      <c r="P350" s="25" t="s">
        <v>173</v>
      </c>
      <c r="Q350" s="41"/>
    </row>
    <row r="351" spans="1:17" x14ac:dyDescent="0.25">
      <c r="A351" s="33"/>
      <c r="B351" s="18" t="s">
        <v>1994</v>
      </c>
      <c r="C351" s="33" t="s">
        <v>3178</v>
      </c>
      <c r="D351" s="35" t="s">
        <v>4126</v>
      </c>
      <c r="E351" s="18" t="s">
        <v>4103</v>
      </c>
      <c r="F351" s="35" t="s">
        <v>3179</v>
      </c>
      <c r="G351" s="35" t="s">
        <v>4122</v>
      </c>
      <c r="H351" s="33" t="s">
        <v>3180</v>
      </c>
      <c r="I351" s="35" t="s">
        <v>3181</v>
      </c>
      <c r="J351" s="18" t="s">
        <v>20</v>
      </c>
      <c r="K351" s="49">
        <v>386464</v>
      </c>
      <c r="L351" s="49">
        <v>123135</v>
      </c>
      <c r="M351" s="36" t="s">
        <v>21</v>
      </c>
      <c r="N351" s="18" t="s">
        <v>22</v>
      </c>
      <c r="O351" s="67" t="s">
        <v>21</v>
      </c>
      <c r="P351" s="25" t="s">
        <v>171</v>
      </c>
      <c r="Q351" s="160"/>
    </row>
    <row r="352" spans="1:17" ht="14.45" hidden="1" customHeight="1" x14ac:dyDescent="0.3">
      <c r="A352" s="33"/>
      <c r="B352" s="18" t="s">
        <v>1994</v>
      </c>
      <c r="C352" s="33" t="s">
        <v>3182</v>
      </c>
      <c r="D352" s="35" t="s">
        <v>4126</v>
      </c>
      <c r="E352" s="18" t="s">
        <v>4103</v>
      </c>
      <c r="F352" s="35" t="s">
        <v>3183</v>
      </c>
      <c r="G352" s="35" t="s">
        <v>4172</v>
      </c>
      <c r="H352" s="33" t="s">
        <v>2178</v>
      </c>
      <c r="I352" s="35" t="s">
        <v>3184</v>
      </c>
      <c r="J352" s="18" t="s">
        <v>59</v>
      </c>
      <c r="K352" s="49">
        <v>435585</v>
      </c>
      <c r="L352" s="49">
        <v>387756</v>
      </c>
      <c r="M352" s="36" t="s">
        <v>1313</v>
      </c>
      <c r="N352" s="18" t="s">
        <v>35</v>
      </c>
      <c r="O352" s="67" t="s">
        <v>60</v>
      </c>
      <c r="P352" s="25" t="s">
        <v>112</v>
      </c>
      <c r="Q352" s="41"/>
    </row>
    <row r="353" spans="1:17" x14ac:dyDescent="0.25">
      <c r="A353" s="33"/>
      <c r="B353" s="18" t="s">
        <v>1994</v>
      </c>
      <c r="C353" s="46" t="s">
        <v>3185</v>
      </c>
      <c r="D353" s="35" t="s">
        <v>4126</v>
      </c>
      <c r="E353" s="18" t="s">
        <v>4103</v>
      </c>
      <c r="F353" s="40" t="s">
        <v>3186</v>
      </c>
      <c r="G353" s="40" t="s">
        <v>2016</v>
      </c>
      <c r="H353" s="24" t="s">
        <v>3187</v>
      </c>
      <c r="I353" s="40" t="s">
        <v>3188</v>
      </c>
      <c r="J353" s="18" t="s">
        <v>88</v>
      </c>
      <c r="K353" s="51" t="s">
        <v>3665</v>
      </c>
      <c r="L353" s="51" t="s">
        <v>3665</v>
      </c>
      <c r="M353" s="36" t="s">
        <v>4001</v>
      </c>
      <c r="N353" s="18" t="s">
        <v>22</v>
      </c>
      <c r="O353" s="36" t="s">
        <v>89</v>
      </c>
      <c r="P353" s="25" t="s">
        <v>90</v>
      </c>
      <c r="Q353" s="160"/>
    </row>
    <row r="354" spans="1:17" x14ac:dyDescent="0.25">
      <c r="A354" s="33"/>
      <c r="B354" s="18" t="s">
        <v>1994</v>
      </c>
      <c r="C354" s="33" t="s">
        <v>3189</v>
      </c>
      <c r="D354" s="35" t="s">
        <v>4126</v>
      </c>
      <c r="E354" s="18" t="s">
        <v>4103</v>
      </c>
      <c r="F354" s="35" t="s">
        <v>3190</v>
      </c>
      <c r="G354" s="35" t="s">
        <v>4122</v>
      </c>
      <c r="H354" s="33" t="s">
        <v>3191</v>
      </c>
      <c r="I354" s="35" t="s">
        <v>3192</v>
      </c>
      <c r="J354" s="18" t="s">
        <v>20</v>
      </c>
      <c r="K354" s="49">
        <v>363790</v>
      </c>
      <c r="L354" s="49">
        <v>116423</v>
      </c>
      <c r="M354" s="36" t="s">
        <v>21</v>
      </c>
      <c r="N354" s="18" t="s">
        <v>22</v>
      </c>
      <c r="O354" s="67" t="s">
        <v>21</v>
      </c>
      <c r="P354" s="25" t="s">
        <v>171</v>
      </c>
      <c r="Q354" s="160"/>
    </row>
    <row r="355" spans="1:17" ht="14.45" hidden="1" customHeight="1" x14ac:dyDescent="0.3">
      <c r="A355" s="33"/>
      <c r="B355" s="18" t="s">
        <v>1994</v>
      </c>
      <c r="C355" s="33" t="s">
        <v>3193</v>
      </c>
      <c r="D355" s="35" t="s">
        <v>4126</v>
      </c>
      <c r="E355" s="18" t="s">
        <v>4103</v>
      </c>
      <c r="F355" s="35" t="s">
        <v>3194</v>
      </c>
      <c r="G355" s="35" t="s">
        <v>4192</v>
      </c>
      <c r="H355" s="33"/>
      <c r="I355" s="40" t="s">
        <v>3195</v>
      </c>
      <c r="J355" s="18" t="s">
        <v>59</v>
      </c>
      <c r="K355" s="49">
        <v>414535</v>
      </c>
      <c r="L355" s="49">
        <v>437745</v>
      </c>
      <c r="M355" s="36" t="s">
        <v>1313</v>
      </c>
      <c r="N355" s="18" t="s">
        <v>35</v>
      </c>
      <c r="O355" s="36" t="s">
        <v>60</v>
      </c>
      <c r="P355" s="25" t="s">
        <v>173</v>
      </c>
      <c r="Q355" s="41"/>
    </row>
    <row r="356" spans="1:17" x14ac:dyDescent="0.25">
      <c r="A356" s="33"/>
      <c r="B356" s="18" t="s">
        <v>1994</v>
      </c>
      <c r="C356" s="39" t="s">
        <v>3196</v>
      </c>
      <c r="D356" s="35" t="s">
        <v>4126</v>
      </c>
      <c r="E356" s="18" t="s">
        <v>4103</v>
      </c>
      <c r="F356" s="35" t="s">
        <v>3197</v>
      </c>
      <c r="G356" s="35" t="s">
        <v>2016</v>
      </c>
      <c r="H356" s="33" t="s">
        <v>2614</v>
      </c>
      <c r="I356" s="35" t="s">
        <v>2615</v>
      </c>
      <c r="J356" s="18" t="s">
        <v>88</v>
      </c>
      <c r="K356" s="51" t="s">
        <v>3665</v>
      </c>
      <c r="L356" s="51" t="s">
        <v>3665</v>
      </c>
      <c r="M356" s="36" t="s">
        <v>4001</v>
      </c>
      <c r="N356" s="18" t="s">
        <v>22</v>
      </c>
      <c r="O356" s="67" t="s">
        <v>89</v>
      </c>
      <c r="P356" s="25" t="s">
        <v>90</v>
      </c>
      <c r="Q356" s="160"/>
    </row>
    <row r="357" spans="1:17" ht="14.45" hidden="1" customHeight="1" x14ac:dyDescent="0.3">
      <c r="A357" s="33"/>
      <c r="B357" s="18" t="s">
        <v>1994</v>
      </c>
      <c r="C357" s="33" t="s">
        <v>3198</v>
      </c>
      <c r="D357" s="35" t="s">
        <v>4126</v>
      </c>
      <c r="E357" s="18" t="s">
        <v>24</v>
      </c>
      <c r="F357" s="35" t="s">
        <v>1065</v>
      </c>
      <c r="G357" s="35" t="s">
        <v>668</v>
      </c>
      <c r="H357" s="33" t="s">
        <v>3199</v>
      </c>
      <c r="I357" s="35" t="s">
        <v>3200</v>
      </c>
      <c r="J357" s="18" t="s">
        <v>19</v>
      </c>
      <c r="K357" s="49">
        <v>351013</v>
      </c>
      <c r="L357" s="49">
        <v>313472</v>
      </c>
      <c r="M357" s="75" t="s">
        <v>169</v>
      </c>
      <c r="N357" s="18" t="s">
        <v>35</v>
      </c>
      <c r="O357" s="67" t="s">
        <v>169</v>
      </c>
      <c r="P357" s="25" t="s">
        <v>231</v>
      </c>
      <c r="Q357" s="41"/>
    </row>
    <row r="358" spans="1:17" ht="14.45" hidden="1" customHeight="1" x14ac:dyDescent="0.3">
      <c r="A358" s="33"/>
      <c r="B358" s="18" t="s">
        <v>1994</v>
      </c>
      <c r="C358" s="33" t="s">
        <v>3202</v>
      </c>
      <c r="D358" s="35" t="s">
        <v>4126</v>
      </c>
      <c r="E358" s="18" t="s">
        <v>24</v>
      </c>
      <c r="F358" s="35" t="s">
        <v>1066</v>
      </c>
      <c r="G358" s="35" t="s">
        <v>4231</v>
      </c>
      <c r="H358" s="33" t="s">
        <v>2007</v>
      </c>
      <c r="I358" s="35" t="s">
        <v>4236</v>
      </c>
      <c r="J358" s="18" t="s">
        <v>59</v>
      </c>
      <c r="K358" s="49">
        <v>556796</v>
      </c>
      <c r="L358" s="49">
        <v>363876</v>
      </c>
      <c r="M358" s="75" t="s">
        <v>105</v>
      </c>
      <c r="N358" s="18" t="s">
        <v>35</v>
      </c>
      <c r="O358" s="67" t="s">
        <v>169</v>
      </c>
      <c r="P358" s="25" t="s">
        <v>257</v>
      </c>
      <c r="Q358" s="41"/>
    </row>
    <row r="359" spans="1:17" ht="14.45" hidden="1" customHeight="1" x14ac:dyDescent="0.3">
      <c r="A359" s="33"/>
      <c r="B359" s="18" t="s">
        <v>1994</v>
      </c>
      <c r="C359" s="33" t="s">
        <v>3203</v>
      </c>
      <c r="D359" s="35" t="s">
        <v>4126</v>
      </c>
      <c r="E359" s="18" t="s">
        <v>24</v>
      </c>
      <c r="F359" s="35" t="s">
        <v>3204</v>
      </c>
      <c r="G359" s="35" t="s">
        <v>55</v>
      </c>
      <c r="H359" s="33" t="s">
        <v>3205</v>
      </c>
      <c r="I359" s="35" t="s">
        <v>3206</v>
      </c>
      <c r="J359" s="18" t="s">
        <v>19</v>
      </c>
      <c r="K359" s="49">
        <v>348633</v>
      </c>
      <c r="L359" s="49">
        <v>406204</v>
      </c>
      <c r="M359" s="36" t="s">
        <v>47</v>
      </c>
      <c r="N359" s="18" t="s">
        <v>35</v>
      </c>
      <c r="O359" s="67" t="s">
        <v>47</v>
      </c>
      <c r="P359" s="25" t="s">
        <v>48</v>
      </c>
      <c r="Q359" s="41"/>
    </row>
    <row r="360" spans="1:17" ht="14.45" hidden="1" customHeight="1" x14ac:dyDescent="0.3">
      <c r="A360" s="33"/>
      <c r="B360" s="18" t="s">
        <v>1994</v>
      </c>
      <c r="C360" s="33" t="s">
        <v>3207</v>
      </c>
      <c r="D360" s="35" t="s">
        <v>4126</v>
      </c>
      <c r="E360" s="18" t="s">
        <v>4103</v>
      </c>
      <c r="F360" s="35" t="s">
        <v>1067</v>
      </c>
      <c r="G360" s="35" t="s">
        <v>594</v>
      </c>
      <c r="H360" s="33" t="s">
        <v>3208</v>
      </c>
      <c r="I360" s="35" t="s">
        <v>3209</v>
      </c>
      <c r="J360" s="18" t="s">
        <v>59</v>
      </c>
      <c r="K360" s="49">
        <v>399273</v>
      </c>
      <c r="L360" s="49">
        <v>451754</v>
      </c>
      <c r="M360" s="36" t="s">
        <v>4020</v>
      </c>
      <c r="N360" s="18" t="s">
        <v>35</v>
      </c>
      <c r="O360" s="67" t="s">
        <v>60</v>
      </c>
      <c r="P360" s="25" t="s">
        <v>173</v>
      </c>
      <c r="Q360" s="41"/>
    </row>
    <row r="361" spans="1:17" ht="14.45" hidden="1" customHeight="1" x14ac:dyDescent="0.3">
      <c r="A361" s="33"/>
      <c r="B361" s="18" t="s">
        <v>1994</v>
      </c>
      <c r="C361" s="33" t="s">
        <v>3211</v>
      </c>
      <c r="D361" s="35" t="s">
        <v>4126</v>
      </c>
      <c r="E361" s="18" t="s">
        <v>4103</v>
      </c>
      <c r="F361" s="35" t="s">
        <v>3212</v>
      </c>
      <c r="G361" s="35" t="s">
        <v>4186</v>
      </c>
      <c r="H361" s="33" t="s">
        <v>3213</v>
      </c>
      <c r="I361" s="35" t="s">
        <v>3214</v>
      </c>
      <c r="J361" s="18" t="s">
        <v>19</v>
      </c>
      <c r="K361" s="49">
        <v>402397</v>
      </c>
      <c r="L361" s="49">
        <v>288582</v>
      </c>
      <c r="M361" s="75" t="s">
        <v>169</v>
      </c>
      <c r="N361" s="18" t="s">
        <v>35</v>
      </c>
      <c r="O361" s="67" t="s">
        <v>169</v>
      </c>
      <c r="P361" s="25" t="s">
        <v>174</v>
      </c>
      <c r="Q361" s="41"/>
    </row>
    <row r="362" spans="1:17" x14ac:dyDescent="0.25">
      <c r="A362" s="33"/>
      <c r="B362" s="18" t="s">
        <v>1994</v>
      </c>
      <c r="C362" s="33" t="s">
        <v>3215</v>
      </c>
      <c r="D362" s="35" t="s">
        <v>4126</v>
      </c>
      <c r="E362" s="18" t="s">
        <v>24</v>
      </c>
      <c r="F362" s="35" t="s">
        <v>3216</v>
      </c>
      <c r="G362" s="35" t="s">
        <v>2163</v>
      </c>
      <c r="H362" s="33" t="s">
        <v>3217</v>
      </c>
      <c r="I362" s="35" t="s">
        <v>3218</v>
      </c>
      <c r="J362" s="18" t="s">
        <v>88</v>
      </c>
      <c r="K362" s="49">
        <v>531626</v>
      </c>
      <c r="L362" s="49">
        <v>181543</v>
      </c>
      <c r="M362" s="36" t="s">
        <v>4001</v>
      </c>
      <c r="N362" s="18" t="s">
        <v>22</v>
      </c>
      <c r="O362" s="67" t="s">
        <v>89</v>
      </c>
      <c r="P362" s="25" t="s">
        <v>172</v>
      </c>
      <c r="Q362" s="160"/>
    </row>
    <row r="363" spans="1:17" ht="14.45" hidden="1" customHeight="1" x14ac:dyDescent="0.3">
      <c r="A363" s="33"/>
      <c r="B363" s="18" t="s">
        <v>1994</v>
      </c>
      <c r="C363" s="33" t="s">
        <v>3219</v>
      </c>
      <c r="D363" s="35" t="s">
        <v>4126</v>
      </c>
      <c r="E363" s="18" t="s">
        <v>4103</v>
      </c>
      <c r="F363" s="35" t="s">
        <v>3220</v>
      </c>
      <c r="G363" s="35" t="s">
        <v>4186</v>
      </c>
      <c r="H363" s="33" t="s">
        <v>3221</v>
      </c>
      <c r="I363" s="35" t="s">
        <v>3222</v>
      </c>
      <c r="J363" s="18" t="s">
        <v>19</v>
      </c>
      <c r="K363" s="49">
        <v>417567</v>
      </c>
      <c r="L363" s="49">
        <v>287093</v>
      </c>
      <c r="M363" s="75" t="s">
        <v>169</v>
      </c>
      <c r="N363" s="18" t="s">
        <v>35</v>
      </c>
      <c r="O363" s="67" t="s">
        <v>169</v>
      </c>
      <c r="P363" s="25" t="s">
        <v>174</v>
      </c>
      <c r="Q363" s="41"/>
    </row>
    <row r="364" spans="1:17" ht="14.45" hidden="1" customHeight="1" x14ac:dyDescent="0.3">
      <c r="A364" s="33"/>
      <c r="B364" s="18" t="s">
        <v>1994</v>
      </c>
      <c r="C364" s="33" t="s">
        <v>3223</v>
      </c>
      <c r="D364" s="35" t="s">
        <v>4126</v>
      </c>
      <c r="E364" s="18" t="s">
        <v>24</v>
      </c>
      <c r="F364" s="35" t="s">
        <v>3224</v>
      </c>
      <c r="G364" s="35" t="s">
        <v>4186</v>
      </c>
      <c r="H364" s="33" t="s">
        <v>3225</v>
      </c>
      <c r="I364" s="35" t="s">
        <v>3226</v>
      </c>
      <c r="J364" s="18" t="s">
        <v>19</v>
      </c>
      <c r="K364" s="49">
        <v>414871</v>
      </c>
      <c r="L364" s="49">
        <v>279478</v>
      </c>
      <c r="M364" s="75" t="s">
        <v>169</v>
      </c>
      <c r="N364" s="18" t="s">
        <v>35</v>
      </c>
      <c r="O364" s="67" t="s">
        <v>169</v>
      </c>
      <c r="P364" s="25" t="s">
        <v>174</v>
      </c>
      <c r="Q364" s="41"/>
    </row>
    <row r="365" spans="1:17" x14ac:dyDescent="0.25">
      <c r="A365" s="33"/>
      <c r="B365" s="18" t="s">
        <v>1994</v>
      </c>
      <c r="C365" s="33" t="s">
        <v>3227</v>
      </c>
      <c r="D365" s="35" t="s">
        <v>4126</v>
      </c>
      <c r="E365" s="18" t="s">
        <v>4103</v>
      </c>
      <c r="F365" s="35" t="s">
        <v>3228</v>
      </c>
      <c r="G365" s="35" t="s">
        <v>2016</v>
      </c>
      <c r="H365" s="33" t="s">
        <v>3229</v>
      </c>
      <c r="I365" s="35" t="s">
        <v>3230</v>
      </c>
      <c r="J365" s="18" t="s">
        <v>88</v>
      </c>
      <c r="K365" s="49">
        <v>533677</v>
      </c>
      <c r="L365" s="49">
        <v>168421</v>
      </c>
      <c r="M365" s="36" t="s">
        <v>4001</v>
      </c>
      <c r="N365" s="18" t="s">
        <v>22</v>
      </c>
      <c r="O365" s="67" t="s">
        <v>89</v>
      </c>
      <c r="P365" s="25" t="s">
        <v>172</v>
      </c>
      <c r="Q365" s="160"/>
    </row>
    <row r="366" spans="1:17" ht="14.45" hidden="1" customHeight="1" x14ac:dyDescent="0.3">
      <c r="A366" s="33"/>
      <c r="B366" s="18" t="s">
        <v>1994</v>
      </c>
      <c r="C366" s="33" t="s">
        <v>3231</v>
      </c>
      <c r="D366" s="35" t="s">
        <v>4126</v>
      </c>
      <c r="E366" s="18" t="s">
        <v>24</v>
      </c>
      <c r="F366" s="35" t="s">
        <v>3232</v>
      </c>
      <c r="G366" s="35" t="s">
        <v>4171</v>
      </c>
      <c r="H366" s="33" t="s">
        <v>3233</v>
      </c>
      <c r="I366" s="35" t="s">
        <v>3234</v>
      </c>
      <c r="J366" s="18" t="s">
        <v>59</v>
      </c>
      <c r="K366" s="49">
        <v>435885</v>
      </c>
      <c r="L366" s="49">
        <v>566651</v>
      </c>
      <c r="M366" s="36" t="s">
        <v>4020</v>
      </c>
      <c r="N366" s="18" t="s">
        <v>35</v>
      </c>
      <c r="O366" s="67" t="s">
        <v>60</v>
      </c>
      <c r="P366" s="25" t="s">
        <v>2031</v>
      </c>
      <c r="Q366" s="41"/>
    </row>
    <row r="367" spans="1:17" x14ac:dyDescent="0.25">
      <c r="A367" s="33"/>
      <c r="B367" s="18" t="s">
        <v>1994</v>
      </c>
      <c r="C367" s="46" t="s">
        <v>3235</v>
      </c>
      <c r="D367" s="35" t="s">
        <v>4126</v>
      </c>
      <c r="E367" s="18" t="s">
        <v>4103</v>
      </c>
      <c r="F367" s="40" t="s">
        <v>378</v>
      </c>
      <c r="G367" s="35" t="s">
        <v>4127</v>
      </c>
      <c r="H367" s="44" t="s">
        <v>3236</v>
      </c>
      <c r="I367" s="40" t="s">
        <v>3237</v>
      </c>
      <c r="J367" s="18" t="s">
        <v>88</v>
      </c>
      <c r="K367" s="51" t="s">
        <v>3665</v>
      </c>
      <c r="L367" s="51" t="s">
        <v>3665</v>
      </c>
      <c r="M367" s="36" t="s">
        <v>4020</v>
      </c>
      <c r="N367" s="18" t="s">
        <v>22</v>
      </c>
      <c r="O367" s="36" t="s">
        <v>69</v>
      </c>
      <c r="P367" s="25" t="s">
        <v>82</v>
      </c>
      <c r="Q367" s="160"/>
    </row>
    <row r="368" spans="1:17" x14ac:dyDescent="0.25">
      <c r="A368" s="33"/>
      <c r="B368" s="18" t="s">
        <v>1994</v>
      </c>
      <c r="C368" s="33" t="s">
        <v>3238</v>
      </c>
      <c r="D368" s="35" t="s">
        <v>4126</v>
      </c>
      <c r="E368" s="18" t="s">
        <v>24</v>
      </c>
      <c r="F368" s="35" t="s">
        <v>1592</v>
      </c>
      <c r="G368" s="35" t="s">
        <v>2016</v>
      </c>
      <c r="H368" s="33" t="s">
        <v>3239</v>
      </c>
      <c r="I368" s="35" t="s">
        <v>3240</v>
      </c>
      <c r="J368" s="18" t="s">
        <v>88</v>
      </c>
      <c r="K368" s="49">
        <v>512914</v>
      </c>
      <c r="L368" s="49">
        <v>180423</v>
      </c>
      <c r="M368" s="36" t="s">
        <v>4001</v>
      </c>
      <c r="N368" s="18" t="s">
        <v>22</v>
      </c>
      <c r="O368" s="67" t="s">
        <v>89</v>
      </c>
      <c r="P368" s="25" t="s">
        <v>90</v>
      </c>
      <c r="Q368" s="160"/>
    </row>
    <row r="369" spans="1:17" s="89" customFormat="1" x14ac:dyDescent="0.25">
      <c r="A369" s="98"/>
      <c r="B369" s="32" t="s">
        <v>1994</v>
      </c>
      <c r="C369" s="98" t="s">
        <v>3241</v>
      </c>
      <c r="D369" s="99" t="s">
        <v>4126</v>
      </c>
      <c r="E369" s="32" t="s">
        <v>24</v>
      </c>
      <c r="F369" s="99" t="s">
        <v>1104</v>
      </c>
      <c r="G369" s="99" t="s">
        <v>4136</v>
      </c>
      <c r="H369" s="98" t="s">
        <v>4140</v>
      </c>
      <c r="I369" s="99" t="s">
        <v>4141</v>
      </c>
      <c r="J369" s="32" t="s">
        <v>20</v>
      </c>
      <c r="K369" s="101">
        <v>441664</v>
      </c>
      <c r="L369" s="101">
        <v>112288</v>
      </c>
      <c r="M369" s="76" t="s">
        <v>21</v>
      </c>
      <c r="N369" s="32" t="s">
        <v>22</v>
      </c>
      <c r="O369" s="102" t="s">
        <v>21</v>
      </c>
      <c r="P369" s="103" t="s">
        <v>23</v>
      </c>
      <c r="Q369" s="161"/>
    </row>
    <row r="370" spans="1:17" x14ac:dyDescent="0.25">
      <c r="A370" s="33"/>
      <c r="B370" s="18" t="s">
        <v>1994</v>
      </c>
      <c r="C370" s="33" t="s">
        <v>3242</v>
      </c>
      <c r="D370" s="35" t="s">
        <v>4126</v>
      </c>
      <c r="E370" s="18" t="s">
        <v>24</v>
      </c>
      <c r="F370" s="35" t="s">
        <v>3243</v>
      </c>
      <c r="G370" s="35" t="s">
        <v>4127</v>
      </c>
      <c r="H370" s="33" t="s">
        <v>3244</v>
      </c>
      <c r="I370" s="35" t="s">
        <v>3245</v>
      </c>
      <c r="J370" s="18" t="s">
        <v>88</v>
      </c>
      <c r="K370" s="49">
        <v>587876</v>
      </c>
      <c r="L370" s="49">
        <v>186288</v>
      </c>
      <c r="M370" s="36" t="s">
        <v>4020</v>
      </c>
      <c r="N370" s="18" t="s">
        <v>22</v>
      </c>
      <c r="O370" s="67" t="s">
        <v>69</v>
      </c>
      <c r="P370" s="25" t="s">
        <v>82</v>
      </c>
      <c r="Q370" s="160"/>
    </row>
    <row r="371" spans="1:17" ht="14.45" hidden="1" customHeight="1" x14ac:dyDescent="0.3">
      <c r="A371" s="33"/>
      <c r="B371" s="18" t="s">
        <v>1994</v>
      </c>
      <c r="C371" s="33" t="s">
        <v>3246</v>
      </c>
      <c r="D371" s="35" t="s">
        <v>4126</v>
      </c>
      <c r="E371" s="18" t="s">
        <v>4103</v>
      </c>
      <c r="F371" s="35" t="s">
        <v>759</v>
      </c>
      <c r="G371" s="35" t="s">
        <v>4230</v>
      </c>
      <c r="H371" s="33" t="s">
        <v>771</v>
      </c>
      <c r="I371" s="35" t="s">
        <v>3247</v>
      </c>
      <c r="J371" s="18" t="s">
        <v>19</v>
      </c>
      <c r="K371" s="49">
        <v>334086</v>
      </c>
      <c r="L371" s="49">
        <v>417808</v>
      </c>
      <c r="M371" s="36" t="s">
        <v>47</v>
      </c>
      <c r="N371" s="18" t="s">
        <v>35</v>
      </c>
      <c r="O371" s="67" t="s">
        <v>47</v>
      </c>
      <c r="P371" s="25" t="s">
        <v>2019</v>
      </c>
      <c r="Q371" s="41"/>
    </row>
    <row r="372" spans="1:17" x14ac:dyDescent="0.25">
      <c r="A372" s="33"/>
      <c r="B372" s="18" t="s">
        <v>1994</v>
      </c>
      <c r="C372" s="33" t="s">
        <v>3248</v>
      </c>
      <c r="D372" s="35" t="s">
        <v>4126</v>
      </c>
      <c r="E372" s="18" t="s">
        <v>4103</v>
      </c>
      <c r="F372" s="35" t="s">
        <v>1106</v>
      </c>
      <c r="G372" s="35" t="s">
        <v>2016</v>
      </c>
      <c r="H372" s="33" t="s">
        <v>3249</v>
      </c>
      <c r="I372" s="35" t="s">
        <v>3250</v>
      </c>
      <c r="J372" s="18" t="s">
        <v>88</v>
      </c>
      <c r="K372" s="49">
        <v>532136</v>
      </c>
      <c r="L372" s="49">
        <v>179605</v>
      </c>
      <c r="M372" s="36" t="s">
        <v>4001</v>
      </c>
      <c r="N372" s="18" t="s">
        <v>22</v>
      </c>
      <c r="O372" s="67" t="s">
        <v>89</v>
      </c>
      <c r="P372" s="25" t="s">
        <v>172</v>
      </c>
      <c r="Q372" s="160"/>
    </row>
    <row r="373" spans="1:17" ht="14.45" hidden="1" customHeight="1" x14ac:dyDescent="0.3">
      <c r="A373" s="33"/>
      <c r="B373" s="18" t="s">
        <v>1994</v>
      </c>
      <c r="C373" s="33" t="s">
        <v>3251</v>
      </c>
      <c r="D373" s="35" t="s">
        <v>4126</v>
      </c>
      <c r="E373" s="18" t="s">
        <v>24</v>
      </c>
      <c r="F373" s="35" t="s">
        <v>3252</v>
      </c>
      <c r="G373" s="35" t="s">
        <v>4171</v>
      </c>
      <c r="H373" s="33" t="s">
        <v>3253</v>
      </c>
      <c r="I373" s="35" t="s">
        <v>3254</v>
      </c>
      <c r="J373" s="18" t="s">
        <v>59</v>
      </c>
      <c r="K373" s="49">
        <v>438099</v>
      </c>
      <c r="L373" s="49">
        <v>558400</v>
      </c>
      <c r="M373" s="36" t="s">
        <v>4020</v>
      </c>
      <c r="N373" s="18" t="s">
        <v>35</v>
      </c>
      <c r="O373" s="67" t="s">
        <v>60</v>
      </c>
      <c r="P373" s="25" t="s">
        <v>2031</v>
      </c>
      <c r="Q373" s="41"/>
    </row>
    <row r="374" spans="1:17" ht="14.45" hidden="1" customHeight="1" x14ac:dyDescent="0.3">
      <c r="A374" s="33"/>
      <c r="B374" s="18" t="s">
        <v>1994</v>
      </c>
      <c r="C374" s="33" t="s">
        <v>3255</v>
      </c>
      <c r="D374" s="35" t="s">
        <v>4126</v>
      </c>
      <c r="E374" s="18" t="s">
        <v>24</v>
      </c>
      <c r="F374" s="35" t="s">
        <v>3256</v>
      </c>
      <c r="G374" s="35" t="s">
        <v>4123</v>
      </c>
      <c r="H374" s="33" t="s">
        <v>3257</v>
      </c>
      <c r="I374" s="35" t="s">
        <v>3258</v>
      </c>
      <c r="J374" s="18" t="s">
        <v>59</v>
      </c>
      <c r="K374" s="49">
        <v>425764</v>
      </c>
      <c r="L374" s="49">
        <v>533726</v>
      </c>
      <c r="M374" s="36" t="s">
        <v>4020</v>
      </c>
      <c r="N374" s="18" t="s">
        <v>35</v>
      </c>
      <c r="O374" s="67" t="s">
        <v>60</v>
      </c>
      <c r="P374" s="25" t="s">
        <v>2031</v>
      </c>
      <c r="Q374" s="41"/>
    </row>
    <row r="375" spans="1:17" ht="14.45" hidden="1" customHeight="1" x14ac:dyDescent="0.3">
      <c r="A375" s="33"/>
      <c r="B375" s="18" t="s">
        <v>1994</v>
      </c>
      <c r="C375" s="33" t="s">
        <v>3259</v>
      </c>
      <c r="D375" s="35" t="s">
        <v>4126</v>
      </c>
      <c r="E375" s="18" t="s">
        <v>4103</v>
      </c>
      <c r="F375" s="40" t="s">
        <v>3260</v>
      </c>
      <c r="G375" s="35" t="s">
        <v>4230</v>
      </c>
      <c r="H375" s="46" t="s">
        <v>3261</v>
      </c>
      <c r="I375" s="40" t="s">
        <v>1134</v>
      </c>
      <c r="J375" s="18" t="s">
        <v>19</v>
      </c>
      <c r="K375" s="49">
        <v>351050</v>
      </c>
      <c r="L375" s="49">
        <v>395522</v>
      </c>
      <c r="M375" s="36" t="s">
        <v>47</v>
      </c>
      <c r="N375" s="18" t="s">
        <v>35</v>
      </c>
      <c r="O375" s="36" t="s">
        <v>47</v>
      </c>
      <c r="P375" s="25" t="s">
        <v>2019</v>
      </c>
      <c r="Q375" s="41"/>
    </row>
    <row r="376" spans="1:17" x14ac:dyDescent="0.25">
      <c r="A376" s="33"/>
      <c r="B376" s="18" t="s">
        <v>1994</v>
      </c>
      <c r="C376" s="33" t="s">
        <v>3262</v>
      </c>
      <c r="D376" s="35" t="s">
        <v>4126</v>
      </c>
      <c r="E376" s="18" t="s">
        <v>24</v>
      </c>
      <c r="F376" s="35" t="s">
        <v>1108</v>
      </c>
      <c r="G376" s="35" t="s">
        <v>382</v>
      </c>
      <c r="H376" s="33" t="s">
        <v>2608</v>
      </c>
      <c r="I376" s="35" t="s">
        <v>3263</v>
      </c>
      <c r="J376" s="18" t="s">
        <v>88</v>
      </c>
      <c r="K376" s="49">
        <v>514801</v>
      </c>
      <c r="L376" s="49">
        <v>207321</v>
      </c>
      <c r="M376" s="36" t="s">
        <v>4020</v>
      </c>
      <c r="N376" s="18" t="s">
        <v>22</v>
      </c>
      <c r="O376" s="67" t="s">
        <v>69</v>
      </c>
      <c r="P376" s="25" t="s">
        <v>82</v>
      </c>
      <c r="Q376" s="160"/>
    </row>
    <row r="377" spans="1:17" ht="14.45" hidden="1" customHeight="1" x14ac:dyDescent="0.3">
      <c r="A377" s="33"/>
      <c r="B377" s="18" t="s">
        <v>1994</v>
      </c>
      <c r="C377" s="33" t="s">
        <v>3264</v>
      </c>
      <c r="D377" s="35" t="s">
        <v>4126</v>
      </c>
      <c r="E377" s="18" t="s">
        <v>24</v>
      </c>
      <c r="F377" s="35" t="s">
        <v>3265</v>
      </c>
      <c r="G377" s="35" t="s">
        <v>4230</v>
      </c>
      <c r="H377" s="33" t="s">
        <v>3265</v>
      </c>
      <c r="I377" s="35" t="s">
        <v>3266</v>
      </c>
      <c r="J377" s="18" t="s">
        <v>19</v>
      </c>
      <c r="K377" s="49">
        <v>334976</v>
      </c>
      <c r="L377" s="49">
        <v>391241</v>
      </c>
      <c r="M377" s="36" t="s">
        <v>47</v>
      </c>
      <c r="N377" s="18" t="s">
        <v>35</v>
      </c>
      <c r="O377" s="67" t="s">
        <v>47</v>
      </c>
      <c r="P377" s="25" t="s">
        <v>2019</v>
      </c>
      <c r="Q377" s="41"/>
    </row>
    <row r="378" spans="1:17" ht="14.45" hidden="1" customHeight="1" x14ac:dyDescent="0.3">
      <c r="A378" s="33"/>
      <c r="B378" s="18" t="s">
        <v>1994</v>
      </c>
      <c r="C378" s="33" t="s">
        <v>3267</v>
      </c>
      <c r="D378" s="35" t="s">
        <v>4126</v>
      </c>
      <c r="E378" s="18" t="s">
        <v>24</v>
      </c>
      <c r="F378" s="35" t="s">
        <v>3268</v>
      </c>
      <c r="G378" s="35" t="s">
        <v>1323</v>
      </c>
      <c r="H378" s="33" t="s">
        <v>3269</v>
      </c>
      <c r="I378" s="35" t="s">
        <v>3270</v>
      </c>
      <c r="J378" s="18" t="s">
        <v>19</v>
      </c>
      <c r="K378" s="49">
        <v>302911</v>
      </c>
      <c r="L378" s="49">
        <v>374926</v>
      </c>
      <c r="M378" s="36" t="s">
        <v>33</v>
      </c>
      <c r="N378" s="18" t="s">
        <v>35</v>
      </c>
      <c r="O378" s="67" t="s">
        <v>33</v>
      </c>
      <c r="P378" s="25" t="s">
        <v>37</v>
      </c>
      <c r="Q378" s="41"/>
    </row>
    <row r="379" spans="1:17" ht="14.45" hidden="1" customHeight="1" x14ac:dyDescent="0.3">
      <c r="A379" s="33"/>
      <c r="B379" s="18" t="s">
        <v>1994</v>
      </c>
      <c r="C379" s="33" t="s">
        <v>3271</v>
      </c>
      <c r="D379" s="35" t="s">
        <v>4126</v>
      </c>
      <c r="E379" s="18" t="s">
        <v>4103</v>
      </c>
      <c r="F379" s="35" t="s">
        <v>1714</v>
      </c>
      <c r="G379" s="35" t="s">
        <v>4230</v>
      </c>
      <c r="H379" s="33" t="s">
        <v>3272</v>
      </c>
      <c r="I379" s="35" t="s">
        <v>3273</v>
      </c>
      <c r="J379" s="18" t="s">
        <v>19</v>
      </c>
      <c r="K379" s="49">
        <v>351052</v>
      </c>
      <c r="L379" s="49">
        <v>395741</v>
      </c>
      <c r="M379" s="36" t="s">
        <v>47</v>
      </c>
      <c r="N379" s="18" t="s">
        <v>35</v>
      </c>
      <c r="O379" s="67" t="s">
        <v>47</v>
      </c>
      <c r="P379" s="25" t="s">
        <v>2019</v>
      </c>
      <c r="Q379" s="41"/>
    </row>
    <row r="380" spans="1:17" ht="14.45" hidden="1" customHeight="1" x14ac:dyDescent="0.3">
      <c r="A380" s="33"/>
      <c r="B380" s="18" t="s">
        <v>1994</v>
      </c>
      <c r="C380" s="33" t="s">
        <v>3274</v>
      </c>
      <c r="D380" s="35" t="s">
        <v>4126</v>
      </c>
      <c r="E380" s="18" t="s">
        <v>24</v>
      </c>
      <c r="F380" s="35" t="s">
        <v>3275</v>
      </c>
      <c r="G380" s="35" t="s">
        <v>4120</v>
      </c>
      <c r="H380" s="33" t="s">
        <v>3275</v>
      </c>
      <c r="I380" s="35" t="s">
        <v>3276</v>
      </c>
      <c r="J380" s="18" t="s">
        <v>59</v>
      </c>
      <c r="K380" s="49">
        <v>435273</v>
      </c>
      <c r="L380" s="49">
        <v>336011</v>
      </c>
      <c r="M380" s="75" t="s">
        <v>105</v>
      </c>
      <c r="N380" s="18" t="s">
        <v>35</v>
      </c>
      <c r="O380" s="67" t="s">
        <v>169</v>
      </c>
      <c r="P380" s="25" t="s">
        <v>106</v>
      </c>
      <c r="Q380" s="41"/>
    </row>
    <row r="381" spans="1:17" ht="14.45" hidden="1" customHeight="1" x14ac:dyDescent="0.3">
      <c r="A381" s="33"/>
      <c r="B381" s="18" t="s">
        <v>1994</v>
      </c>
      <c r="C381" s="33" t="s">
        <v>3277</v>
      </c>
      <c r="D381" s="35" t="s">
        <v>4126</v>
      </c>
      <c r="E381" s="18" t="s">
        <v>24</v>
      </c>
      <c r="F381" s="35" t="s">
        <v>1110</v>
      </c>
      <c r="G381" s="35" t="s">
        <v>208</v>
      </c>
      <c r="H381" s="33" t="s">
        <v>3278</v>
      </c>
      <c r="I381" s="35" t="s">
        <v>3279</v>
      </c>
      <c r="J381" s="18" t="s">
        <v>19</v>
      </c>
      <c r="K381" s="49">
        <v>392356</v>
      </c>
      <c r="L381" s="49">
        <v>323233</v>
      </c>
      <c r="M381" s="75" t="s">
        <v>169</v>
      </c>
      <c r="N381" s="18" t="s">
        <v>35</v>
      </c>
      <c r="O381" s="67" t="s">
        <v>169</v>
      </c>
      <c r="P381" s="25" t="s">
        <v>231</v>
      </c>
      <c r="Q381" s="41"/>
    </row>
    <row r="382" spans="1:17" x14ac:dyDescent="0.25">
      <c r="A382" s="33"/>
      <c r="B382" s="18" t="s">
        <v>1994</v>
      </c>
      <c r="C382" s="33" t="s">
        <v>3280</v>
      </c>
      <c r="D382" s="35" t="s">
        <v>4126</v>
      </c>
      <c r="E382" s="18" t="s">
        <v>24</v>
      </c>
      <c r="F382" s="40" t="s">
        <v>1111</v>
      </c>
      <c r="G382" s="35" t="s">
        <v>4181</v>
      </c>
      <c r="H382" s="46" t="s">
        <v>3281</v>
      </c>
      <c r="I382" s="40" t="s">
        <v>3282</v>
      </c>
      <c r="J382" s="18" t="s">
        <v>20</v>
      </c>
      <c r="K382" s="49">
        <v>503873</v>
      </c>
      <c r="L382" s="49">
        <v>171676</v>
      </c>
      <c r="M382" s="36" t="s">
        <v>4020</v>
      </c>
      <c r="N382" s="18" t="s">
        <v>22</v>
      </c>
      <c r="O382" s="36" t="s">
        <v>69</v>
      </c>
      <c r="P382" s="25" t="s">
        <v>323</v>
      </c>
      <c r="Q382" s="160"/>
    </row>
    <row r="383" spans="1:17" ht="14.45" hidden="1" customHeight="1" x14ac:dyDescent="0.3">
      <c r="A383" s="33"/>
      <c r="B383" s="18" t="s">
        <v>1994</v>
      </c>
      <c r="C383" s="33" t="s">
        <v>3283</v>
      </c>
      <c r="D383" s="35" t="s">
        <v>4126</v>
      </c>
      <c r="E383" s="18" t="s">
        <v>4103</v>
      </c>
      <c r="F383" s="35" t="s">
        <v>3284</v>
      </c>
      <c r="G383" s="40" t="s">
        <v>4128</v>
      </c>
      <c r="H383" s="33" t="s">
        <v>1874</v>
      </c>
      <c r="I383" s="35" t="s">
        <v>3285</v>
      </c>
      <c r="J383" s="18" t="s">
        <v>19</v>
      </c>
      <c r="K383" s="49">
        <v>396351</v>
      </c>
      <c r="L383" s="49">
        <v>398509</v>
      </c>
      <c r="M383" s="36" t="s">
        <v>47</v>
      </c>
      <c r="N383" s="18" t="s">
        <v>35</v>
      </c>
      <c r="O383" s="67" t="s">
        <v>47</v>
      </c>
      <c r="P383" s="25" t="s">
        <v>2019</v>
      </c>
      <c r="Q383" s="41"/>
    </row>
    <row r="384" spans="1:17" ht="14.45" hidden="1" customHeight="1" x14ac:dyDescent="0.3">
      <c r="A384" s="33"/>
      <c r="B384" s="18" t="s">
        <v>1994</v>
      </c>
      <c r="C384" s="33" t="s">
        <v>3286</v>
      </c>
      <c r="D384" s="35" t="s">
        <v>4126</v>
      </c>
      <c r="E384" s="18" t="s">
        <v>4103</v>
      </c>
      <c r="F384" s="35" t="s">
        <v>3287</v>
      </c>
      <c r="G384" s="35" t="s">
        <v>4123</v>
      </c>
      <c r="H384" s="33" t="s">
        <v>3288</v>
      </c>
      <c r="I384" s="35" t="s">
        <v>3289</v>
      </c>
      <c r="J384" s="18" t="s">
        <v>59</v>
      </c>
      <c r="K384" s="49">
        <v>419623</v>
      </c>
      <c r="L384" s="49">
        <v>533695</v>
      </c>
      <c r="M384" s="36" t="s">
        <v>4020</v>
      </c>
      <c r="N384" s="18" t="s">
        <v>35</v>
      </c>
      <c r="O384" s="67" t="s">
        <v>60</v>
      </c>
      <c r="P384" s="25" t="s">
        <v>2031</v>
      </c>
      <c r="Q384" s="41"/>
    </row>
    <row r="385" spans="1:17" x14ac:dyDescent="0.25">
      <c r="A385" s="33"/>
      <c r="B385" s="18" t="s">
        <v>1994</v>
      </c>
      <c r="C385" s="46" t="s">
        <v>3290</v>
      </c>
      <c r="D385" s="35" t="s">
        <v>4126</v>
      </c>
      <c r="E385" s="18" t="s">
        <v>4103</v>
      </c>
      <c r="F385" s="40" t="s">
        <v>3291</v>
      </c>
      <c r="G385" s="35" t="s">
        <v>4127</v>
      </c>
      <c r="H385" s="25" t="s">
        <v>3292</v>
      </c>
      <c r="I385" s="40" t="s">
        <v>3293</v>
      </c>
      <c r="J385" s="18" t="s">
        <v>88</v>
      </c>
      <c r="K385" s="36">
        <v>555516</v>
      </c>
      <c r="L385" s="36">
        <v>223476</v>
      </c>
      <c r="M385" s="36" t="s">
        <v>4020</v>
      </c>
      <c r="N385" s="18" t="s">
        <v>22</v>
      </c>
      <c r="O385" s="36" t="s">
        <v>69</v>
      </c>
      <c r="P385" s="25" t="s">
        <v>82</v>
      </c>
      <c r="Q385" s="160"/>
    </row>
    <row r="386" spans="1:17" x14ac:dyDescent="0.25">
      <c r="A386" s="33"/>
      <c r="B386" s="18" t="s">
        <v>1994</v>
      </c>
      <c r="C386" s="33" t="s">
        <v>3294</v>
      </c>
      <c r="D386" s="35" t="s">
        <v>4126</v>
      </c>
      <c r="E386" s="18" t="s">
        <v>4103</v>
      </c>
      <c r="F386" s="35" t="s">
        <v>3295</v>
      </c>
      <c r="G386" s="35" t="s">
        <v>4127</v>
      </c>
      <c r="H386" s="33" t="s">
        <v>3296</v>
      </c>
      <c r="I386" s="35" t="s">
        <v>3297</v>
      </c>
      <c r="J386" s="18" t="s">
        <v>88</v>
      </c>
      <c r="K386" s="49">
        <v>551117</v>
      </c>
      <c r="L386" s="49">
        <v>225600</v>
      </c>
      <c r="M386" s="36" t="s">
        <v>4020</v>
      </c>
      <c r="N386" s="18" t="s">
        <v>22</v>
      </c>
      <c r="O386" s="67" t="s">
        <v>69</v>
      </c>
      <c r="P386" s="25" t="s">
        <v>82</v>
      </c>
      <c r="Q386" s="160"/>
    </row>
    <row r="387" spans="1:17" ht="14.45" hidden="1" customHeight="1" x14ac:dyDescent="0.3">
      <c r="A387" s="33"/>
      <c r="B387" s="18" t="s">
        <v>1994</v>
      </c>
      <c r="C387" s="33" t="s">
        <v>3298</v>
      </c>
      <c r="D387" s="35" t="s">
        <v>4126</v>
      </c>
      <c r="E387" s="18" t="s">
        <v>24</v>
      </c>
      <c r="F387" s="35" t="s">
        <v>3299</v>
      </c>
      <c r="G387" s="35" t="s">
        <v>4186</v>
      </c>
      <c r="H387" s="33" t="s">
        <v>3300</v>
      </c>
      <c r="I387" s="35" t="s">
        <v>3301</v>
      </c>
      <c r="J387" s="18" t="s">
        <v>19</v>
      </c>
      <c r="K387" s="49">
        <v>412859</v>
      </c>
      <c r="L387" s="49">
        <v>286629</v>
      </c>
      <c r="M387" s="75" t="s">
        <v>169</v>
      </c>
      <c r="N387" s="18" t="s">
        <v>35</v>
      </c>
      <c r="O387" s="67" t="s">
        <v>169</v>
      </c>
      <c r="P387" s="25" t="s">
        <v>174</v>
      </c>
      <c r="Q387" s="41"/>
    </row>
    <row r="388" spans="1:17" ht="14.45" hidden="1" customHeight="1" x14ac:dyDescent="0.3">
      <c r="A388" s="33"/>
      <c r="B388" s="18" t="s">
        <v>1994</v>
      </c>
      <c r="C388" s="33" t="s">
        <v>3302</v>
      </c>
      <c r="D388" s="35" t="s">
        <v>4126</v>
      </c>
      <c r="E388" s="18" t="s">
        <v>4103</v>
      </c>
      <c r="F388" s="35" t="s">
        <v>212</v>
      </c>
      <c r="G388" s="35" t="s">
        <v>4186</v>
      </c>
      <c r="H388" s="33" t="s">
        <v>212</v>
      </c>
      <c r="I388" s="35" t="s">
        <v>3303</v>
      </c>
      <c r="J388" s="18" t="s">
        <v>19</v>
      </c>
      <c r="K388" s="49">
        <v>407193</v>
      </c>
      <c r="L388" s="49">
        <v>287354</v>
      </c>
      <c r="M388" s="75" t="s">
        <v>169</v>
      </c>
      <c r="N388" s="18" t="s">
        <v>35</v>
      </c>
      <c r="O388" s="67" t="s">
        <v>169</v>
      </c>
      <c r="P388" s="25" t="s">
        <v>174</v>
      </c>
      <c r="Q388" s="41"/>
    </row>
    <row r="389" spans="1:17" x14ac:dyDescent="0.25">
      <c r="A389" s="33"/>
      <c r="B389" s="18" t="s">
        <v>1994</v>
      </c>
      <c r="C389" s="33" t="s">
        <v>3304</v>
      </c>
      <c r="D389" s="35" t="s">
        <v>4126</v>
      </c>
      <c r="E389" s="18" t="s">
        <v>24</v>
      </c>
      <c r="F389" s="35" t="s">
        <v>1434</v>
      </c>
      <c r="G389" s="35" t="s">
        <v>382</v>
      </c>
      <c r="H389" s="33" t="s">
        <v>3305</v>
      </c>
      <c r="I389" s="35" t="s">
        <v>3306</v>
      </c>
      <c r="J389" s="18" t="s">
        <v>88</v>
      </c>
      <c r="K389" s="49">
        <v>523517</v>
      </c>
      <c r="L389" s="49">
        <v>223895</v>
      </c>
      <c r="M389" s="36" t="s">
        <v>4020</v>
      </c>
      <c r="N389" s="18" t="s">
        <v>22</v>
      </c>
      <c r="O389" s="67" t="s">
        <v>69</v>
      </c>
      <c r="P389" s="25" t="s">
        <v>82</v>
      </c>
      <c r="Q389" s="160"/>
    </row>
    <row r="390" spans="1:17" x14ac:dyDescent="0.25">
      <c r="A390" s="33"/>
      <c r="B390" s="18" t="s">
        <v>1994</v>
      </c>
      <c r="C390" s="33" t="s">
        <v>3307</v>
      </c>
      <c r="D390" s="35" t="s">
        <v>4126</v>
      </c>
      <c r="E390" s="18" t="s">
        <v>24</v>
      </c>
      <c r="F390" s="35" t="s">
        <v>3308</v>
      </c>
      <c r="G390" s="35" t="s">
        <v>2016</v>
      </c>
      <c r="H390" s="33" t="s">
        <v>3309</v>
      </c>
      <c r="I390" s="35" t="s">
        <v>3310</v>
      </c>
      <c r="J390" s="18" t="s">
        <v>88</v>
      </c>
      <c r="K390" s="49">
        <v>533444</v>
      </c>
      <c r="L390" s="49">
        <v>186112</v>
      </c>
      <c r="M390" s="36" t="s">
        <v>4001</v>
      </c>
      <c r="N390" s="18" t="s">
        <v>22</v>
      </c>
      <c r="O390" s="67" t="s">
        <v>89</v>
      </c>
      <c r="P390" s="25" t="s">
        <v>90</v>
      </c>
      <c r="Q390" s="160"/>
    </row>
    <row r="391" spans="1:17" ht="14.45" hidden="1" customHeight="1" x14ac:dyDescent="0.3">
      <c r="A391" s="33"/>
      <c r="B391" s="18" t="s">
        <v>1994</v>
      </c>
      <c r="C391" s="33" t="s">
        <v>3311</v>
      </c>
      <c r="D391" s="35" t="s">
        <v>4126</v>
      </c>
      <c r="E391" s="18" t="s">
        <v>24</v>
      </c>
      <c r="F391" s="35" t="s">
        <v>3312</v>
      </c>
      <c r="G391" s="35" t="s">
        <v>208</v>
      </c>
      <c r="H391" s="33" t="s">
        <v>3313</v>
      </c>
      <c r="I391" s="35" t="s">
        <v>3314</v>
      </c>
      <c r="J391" s="18" t="s">
        <v>19</v>
      </c>
      <c r="K391" s="49">
        <v>387663</v>
      </c>
      <c r="L391" s="49">
        <v>344939</v>
      </c>
      <c r="M391" s="75" t="s">
        <v>169</v>
      </c>
      <c r="N391" s="18" t="s">
        <v>35</v>
      </c>
      <c r="O391" s="67" t="s">
        <v>169</v>
      </c>
      <c r="P391" s="25" t="s">
        <v>231</v>
      </c>
      <c r="Q391" s="41"/>
    </row>
    <row r="392" spans="1:17" ht="14.45" hidden="1" customHeight="1" x14ac:dyDescent="0.3">
      <c r="A392" s="33"/>
      <c r="B392" s="18" t="s">
        <v>1994</v>
      </c>
      <c r="C392" s="33" t="s">
        <v>3315</v>
      </c>
      <c r="D392" s="35" t="s">
        <v>4126</v>
      </c>
      <c r="E392" s="18" t="s">
        <v>4103</v>
      </c>
      <c r="F392" s="35" t="s">
        <v>3316</v>
      </c>
      <c r="G392" s="35" t="s">
        <v>4186</v>
      </c>
      <c r="H392" s="33" t="s">
        <v>3317</v>
      </c>
      <c r="I392" s="35" t="s">
        <v>3318</v>
      </c>
      <c r="J392" s="18" t="s">
        <v>19</v>
      </c>
      <c r="K392" s="49">
        <v>434325</v>
      </c>
      <c r="L392" s="49">
        <v>280855</v>
      </c>
      <c r="M392" s="75" t="s">
        <v>169</v>
      </c>
      <c r="N392" s="18" t="s">
        <v>35</v>
      </c>
      <c r="O392" s="67" t="s">
        <v>169</v>
      </c>
      <c r="P392" s="25" t="s">
        <v>174</v>
      </c>
      <c r="Q392" s="41"/>
    </row>
    <row r="393" spans="1:17" ht="14.45" hidden="1" customHeight="1" x14ac:dyDescent="0.3">
      <c r="A393" s="33"/>
      <c r="B393" s="18" t="s">
        <v>1994</v>
      </c>
      <c r="C393" s="33" t="s">
        <v>3319</v>
      </c>
      <c r="D393" s="35" t="s">
        <v>4126</v>
      </c>
      <c r="E393" s="18" t="s">
        <v>4103</v>
      </c>
      <c r="F393" s="35" t="s">
        <v>3320</v>
      </c>
      <c r="G393" s="35" t="s">
        <v>4186</v>
      </c>
      <c r="H393" s="33" t="s">
        <v>3321</v>
      </c>
      <c r="I393" s="35" t="s">
        <v>3322</v>
      </c>
      <c r="J393" s="18" t="s">
        <v>19</v>
      </c>
      <c r="K393" s="49">
        <v>390146</v>
      </c>
      <c r="L393" s="49">
        <v>284147</v>
      </c>
      <c r="M393" s="75" t="s">
        <v>169</v>
      </c>
      <c r="N393" s="18" t="s">
        <v>35</v>
      </c>
      <c r="O393" s="67" t="s">
        <v>169</v>
      </c>
      <c r="P393" s="25" t="s">
        <v>231</v>
      </c>
      <c r="Q393" s="41"/>
    </row>
    <row r="394" spans="1:17" x14ac:dyDescent="0.25">
      <c r="A394" s="33"/>
      <c r="B394" s="18" t="s">
        <v>1994</v>
      </c>
      <c r="C394" s="33" t="s">
        <v>3323</v>
      </c>
      <c r="D394" s="35" t="s">
        <v>4126</v>
      </c>
      <c r="E394" s="18" t="s">
        <v>4103</v>
      </c>
      <c r="F394" s="35" t="s">
        <v>1571</v>
      </c>
      <c r="G394" s="35" t="s">
        <v>2016</v>
      </c>
      <c r="H394" s="33" t="s">
        <v>3324</v>
      </c>
      <c r="I394" s="35" t="s">
        <v>3325</v>
      </c>
      <c r="J394" s="18" t="s">
        <v>88</v>
      </c>
      <c r="K394" s="49">
        <v>529948</v>
      </c>
      <c r="L394" s="49">
        <v>171826</v>
      </c>
      <c r="M394" s="36" t="s">
        <v>4001</v>
      </c>
      <c r="N394" s="18" t="s">
        <v>22</v>
      </c>
      <c r="O394" s="67" t="s">
        <v>89</v>
      </c>
      <c r="P394" s="25" t="s">
        <v>90</v>
      </c>
      <c r="Q394" s="160"/>
    </row>
    <row r="395" spans="1:17" ht="14.45" hidden="1" customHeight="1" x14ac:dyDescent="0.3">
      <c r="A395" s="33"/>
      <c r="B395" s="18" t="s">
        <v>1994</v>
      </c>
      <c r="C395" s="33" t="s">
        <v>3326</v>
      </c>
      <c r="D395" s="35" t="s">
        <v>4126</v>
      </c>
      <c r="E395" s="18" t="s">
        <v>4103</v>
      </c>
      <c r="F395" s="35" t="s">
        <v>3327</v>
      </c>
      <c r="G395" s="40" t="s">
        <v>4128</v>
      </c>
      <c r="H395" s="33" t="s">
        <v>3328</v>
      </c>
      <c r="I395" s="35" t="s">
        <v>3329</v>
      </c>
      <c r="J395" s="18" t="s">
        <v>19</v>
      </c>
      <c r="K395" s="49">
        <v>379955</v>
      </c>
      <c r="L395" s="49">
        <v>395387</v>
      </c>
      <c r="M395" s="36" t="s">
        <v>47</v>
      </c>
      <c r="N395" s="18" t="s">
        <v>35</v>
      </c>
      <c r="O395" s="67" t="s">
        <v>47</v>
      </c>
      <c r="P395" s="25" t="s">
        <v>2019</v>
      </c>
      <c r="Q395" s="41"/>
    </row>
    <row r="396" spans="1:17" x14ac:dyDescent="0.25">
      <c r="A396" s="33"/>
      <c r="B396" s="18" t="s">
        <v>1994</v>
      </c>
      <c r="C396" s="33" t="s">
        <v>3330</v>
      </c>
      <c r="D396" s="35" t="s">
        <v>4126</v>
      </c>
      <c r="E396" s="18" t="s">
        <v>24</v>
      </c>
      <c r="F396" s="35" t="s">
        <v>3331</v>
      </c>
      <c r="G396" s="35" t="s">
        <v>250</v>
      </c>
      <c r="H396" s="33" t="s">
        <v>2414</v>
      </c>
      <c r="I396" s="35" t="s">
        <v>3332</v>
      </c>
      <c r="J396" s="18" t="s">
        <v>20</v>
      </c>
      <c r="K396" s="49">
        <v>385214</v>
      </c>
      <c r="L396" s="49">
        <v>205278</v>
      </c>
      <c r="M396" s="36" t="s">
        <v>21</v>
      </c>
      <c r="N396" s="18" t="s">
        <v>22</v>
      </c>
      <c r="O396" s="67" t="s">
        <v>21</v>
      </c>
      <c r="P396" s="25" t="s">
        <v>171</v>
      </c>
      <c r="Q396" s="160"/>
    </row>
    <row r="397" spans="1:17" ht="14.45" hidden="1" customHeight="1" x14ac:dyDescent="0.3">
      <c r="A397" s="33"/>
      <c r="B397" s="18" t="s">
        <v>1994</v>
      </c>
      <c r="C397" s="33" t="s">
        <v>3333</v>
      </c>
      <c r="D397" s="35" t="s">
        <v>4126</v>
      </c>
      <c r="E397" s="18" t="s">
        <v>4103</v>
      </c>
      <c r="F397" s="35" t="s">
        <v>3334</v>
      </c>
      <c r="G397" s="35" t="s">
        <v>4186</v>
      </c>
      <c r="H397" s="33" t="s">
        <v>1156</v>
      </c>
      <c r="I397" s="35" t="s">
        <v>3335</v>
      </c>
      <c r="J397" s="18" t="s">
        <v>19</v>
      </c>
      <c r="K397" s="49">
        <v>411960</v>
      </c>
      <c r="L397" s="49">
        <v>296737</v>
      </c>
      <c r="M397" s="75" t="s">
        <v>169</v>
      </c>
      <c r="N397" s="18" t="s">
        <v>35</v>
      </c>
      <c r="O397" s="67" t="s">
        <v>169</v>
      </c>
      <c r="P397" s="25" t="s">
        <v>174</v>
      </c>
      <c r="Q397" s="41"/>
    </row>
    <row r="398" spans="1:17" x14ac:dyDescent="0.25">
      <c r="A398" s="33"/>
      <c r="B398" s="18" t="s">
        <v>1994</v>
      </c>
      <c r="C398" s="33" t="s">
        <v>3336</v>
      </c>
      <c r="D398" s="35" t="s">
        <v>4126</v>
      </c>
      <c r="E398" s="18" t="s">
        <v>24</v>
      </c>
      <c r="F398" s="35" t="s">
        <v>3337</v>
      </c>
      <c r="G398" s="35" t="s">
        <v>2016</v>
      </c>
      <c r="H398" s="33" t="s">
        <v>3338</v>
      </c>
      <c r="I398" s="35" t="s">
        <v>3339</v>
      </c>
      <c r="J398" s="18" t="s">
        <v>88</v>
      </c>
      <c r="K398" s="49">
        <v>525916</v>
      </c>
      <c r="L398" s="49">
        <v>164060</v>
      </c>
      <c r="M398" s="36" t="s">
        <v>4001</v>
      </c>
      <c r="N398" s="18" t="s">
        <v>22</v>
      </c>
      <c r="O398" s="67" t="s">
        <v>89</v>
      </c>
      <c r="P398" s="25" t="s">
        <v>172</v>
      </c>
      <c r="Q398" s="160"/>
    </row>
    <row r="399" spans="1:17" ht="14.45" hidden="1" customHeight="1" x14ac:dyDescent="0.3">
      <c r="A399" s="33"/>
      <c r="B399" s="18" t="s">
        <v>1994</v>
      </c>
      <c r="C399" s="33" t="s">
        <v>3340</v>
      </c>
      <c r="D399" s="35" t="s">
        <v>4126</v>
      </c>
      <c r="E399" s="18" t="s">
        <v>4103</v>
      </c>
      <c r="F399" s="35" t="s">
        <v>3341</v>
      </c>
      <c r="G399" s="35" t="s">
        <v>4120</v>
      </c>
      <c r="H399" s="33" t="s">
        <v>3342</v>
      </c>
      <c r="I399" s="35" t="s">
        <v>3343</v>
      </c>
      <c r="J399" s="18" t="s">
        <v>59</v>
      </c>
      <c r="K399" s="49">
        <v>429671</v>
      </c>
      <c r="L399" s="49">
        <v>319806</v>
      </c>
      <c r="M399" s="75" t="s">
        <v>105</v>
      </c>
      <c r="N399" s="18" t="s">
        <v>35</v>
      </c>
      <c r="O399" s="67" t="s">
        <v>169</v>
      </c>
      <c r="P399" s="25" t="s">
        <v>106</v>
      </c>
      <c r="Q399" s="41"/>
    </row>
    <row r="400" spans="1:17" x14ac:dyDescent="0.25">
      <c r="A400" s="33"/>
      <c r="B400" s="18" t="s">
        <v>1994</v>
      </c>
      <c r="C400" s="33" t="s">
        <v>3344</v>
      </c>
      <c r="D400" s="35" t="s">
        <v>4126</v>
      </c>
      <c r="E400" s="18" t="s">
        <v>24</v>
      </c>
      <c r="F400" s="40" t="s">
        <v>3345</v>
      </c>
      <c r="G400" s="35" t="s">
        <v>4146</v>
      </c>
      <c r="H400" s="46" t="s">
        <v>3346</v>
      </c>
      <c r="I400" s="40" t="s">
        <v>3201</v>
      </c>
      <c r="J400" s="18" t="s">
        <v>20</v>
      </c>
      <c r="K400" s="49">
        <v>590415</v>
      </c>
      <c r="L400" s="49">
        <v>163514</v>
      </c>
      <c r="M400" s="36" t="s">
        <v>4020</v>
      </c>
      <c r="N400" s="18" t="s">
        <v>22</v>
      </c>
      <c r="O400" s="36" t="s">
        <v>69</v>
      </c>
      <c r="P400" s="25" t="s">
        <v>70</v>
      </c>
      <c r="Q400" s="160"/>
    </row>
    <row r="401" spans="1:17" x14ac:dyDescent="0.25">
      <c r="A401" s="33"/>
      <c r="B401" s="18" t="s">
        <v>1994</v>
      </c>
      <c r="C401" s="33" t="s">
        <v>3347</v>
      </c>
      <c r="D401" s="35" t="s">
        <v>4126</v>
      </c>
      <c r="E401" s="18" t="s">
        <v>4103</v>
      </c>
      <c r="F401" s="35" t="s">
        <v>3348</v>
      </c>
      <c r="G401" s="35" t="s">
        <v>4122</v>
      </c>
      <c r="H401" s="33" t="s">
        <v>3349</v>
      </c>
      <c r="I401" s="35" t="s">
        <v>3350</v>
      </c>
      <c r="J401" s="18" t="s">
        <v>20</v>
      </c>
      <c r="K401" s="49">
        <v>402456</v>
      </c>
      <c r="L401" s="49">
        <v>78837</v>
      </c>
      <c r="M401" s="36" t="s">
        <v>21</v>
      </c>
      <c r="N401" s="18" t="s">
        <v>22</v>
      </c>
      <c r="O401" s="67" t="s">
        <v>21</v>
      </c>
      <c r="P401" s="25" t="s">
        <v>171</v>
      </c>
      <c r="Q401" s="160"/>
    </row>
    <row r="402" spans="1:17" ht="14.45" hidden="1" customHeight="1" x14ac:dyDescent="0.3">
      <c r="A402" s="33"/>
      <c r="B402" s="18" t="s">
        <v>1994</v>
      </c>
      <c r="C402" s="33" t="s">
        <v>3351</v>
      </c>
      <c r="D402" s="35" t="s">
        <v>4126</v>
      </c>
      <c r="E402" s="18" t="s">
        <v>24</v>
      </c>
      <c r="F402" s="35" t="s">
        <v>1149</v>
      </c>
      <c r="G402" s="35" t="s">
        <v>765</v>
      </c>
      <c r="H402" s="33" t="s">
        <v>3352</v>
      </c>
      <c r="I402" s="35" t="s">
        <v>3353</v>
      </c>
      <c r="J402" s="18" t="s">
        <v>19</v>
      </c>
      <c r="K402" s="49">
        <v>265488</v>
      </c>
      <c r="L402" s="49">
        <v>193463</v>
      </c>
      <c r="M402" s="36" t="s">
        <v>33</v>
      </c>
      <c r="N402" s="18" t="s">
        <v>35</v>
      </c>
      <c r="O402" s="67" t="s">
        <v>33</v>
      </c>
      <c r="P402" s="25" t="s">
        <v>36</v>
      </c>
      <c r="Q402" s="41"/>
    </row>
    <row r="403" spans="1:17" x14ac:dyDescent="0.25">
      <c r="A403" s="33"/>
      <c r="B403" s="18" t="s">
        <v>1994</v>
      </c>
      <c r="C403" s="39" t="s">
        <v>3354</v>
      </c>
      <c r="D403" s="35" t="s">
        <v>4126</v>
      </c>
      <c r="E403" s="18" t="s">
        <v>4103</v>
      </c>
      <c r="F403" s="40" t="s">
        <v>1180</v>
      </c>
      <c r="G403" s="40" t="s">
        <v>284</v>
      </c>
      <c r="H403" s="25" t="s">
        <v>3355</v>
      </c>
      <c r="I403" s="40" t="s">
        <v>3356</v>
      </c>
      <c r="J403" s="18" t="s">
        <v>20</v>
      </c>
      <c r="K403" s="51" t="s">
        <v>3665</v>
      </c>
      <c r="L403" s="51" t="s">
        <v>3665</v>
      </c>
      <c r="M403" s="36" t="s">
        <v>21</v>
      </c>
      <c r="N403" s="18" t="s">
        <v>22</v>
      </c>
      <c r="O403" s="77" t="s">
        <v>21</v>
      </c>
      <c r="P403" s="25" t="s">
        <v>171</v>
      </c>
      <c r="Q403" s="160"/>
    </row>
    <row r="404" spans="1:17" x14ac:dyDescent="0.25">
      <c r="A404" s="33"/>
      <c r="B404" s="18" t="s">
        <v>1994</v>
      </c>
      <c r="C404" s="33" t="s">
        <v>3357</v>
      </c>
      <c r="D404" s="35" t="s">
        <v>4126</v>
      </c>
      <c r="E404" s="18" t="s">
        <v>24</v>
      </c>
      <c r="F404" s="35" t="s">
        <v>1180</v>
      </c>
      <c r="G404" s="35" t="s">
        <v>284</v>
      </c>
      <c r="H404" s="33" t="s">
        <v>3358</v>
      </c>
      <c r="I404" s="35" t="s">
        <v>3359</v>
      </c>
      <c r="J404" s="18" t="s">
        <v>20</v>
      </c>
      <c r="K404" s="49">
        <v>415179</v>
      </c>
      <c r="L404" s="49">
        <v>184809</v>
      </c>
      <c r="M404" s="36" t="s">
        <v>21</v>
      </c>
      <c r="N404" s="18" t="s">
        <v>22</v>
      </c>
      <c r="O404" s="67" t="s">
        <v>21</v>
      </c>
      <c r="P404" s="25" t="s">
        <v>171</v>
      </c>
      <c r="Q404" s="160"/>
    </row>
    <row r="405" spans="1:17" ht="14.45" hidden="1" customHeight="1" x14ac:dyDescent="0.3">
      <c r="A405" s="33"/>
      <c r="B405" s="18" t="s">
        <v>1994</v>
      </c>
      <c r="C405" s="46" t="s">
        <v>3360</v>
      </c>
      <c r="D405" s="35" t="s">
        <v>4126</v>
      </c>
      <c r="E405" s="18" t="s">
        <v>24</v>
      </c>
      <c r="F405" s="40" t="s">
        <v>3361</v>
      </c>
      <c r="G405" s="40" t="s">
        <v>4128</v>
      </c>
      <c r="H405" s="46" t="s">
        <v>3362</v>
      </c>
      <c r="I405" s="40" t="s">
        <v>3363</v>
      </c>
      <c r="J405" s="18" t="s">
        <v>19</v>
      </c>
      <c r="K405" s="49">
        <v>377138</v>
      </c>
      <c r="L405" s="49">
        <v>401727</v>
      </c>
      <c r="M405" s="36" t="s">
        <v>47</v>
      </c>
      <c r="N405" s="18" t="s">
        <v>35</v>
      </c>
      <c r="O405" s="36" t="s">
        <v>47</v>
      </c>
      <c r="P405" s="25" t="s">
        <v>2019</v>
      </c>
      <c r="Q405" s="41"/>
    </row>
    <row r="406" spans="1:17" ht="14.45" hidden="1" customHeight="1" x14ac:dyDescent="0.3">
      <c r="A406" s="33"/>
      <c r="B406" s="18" t="s">
        <v>1994</v>
      </c>
      <c r="C406" s="33" t="s">
        <v>3364</v>
      </c>
      <c r="D406" s="35" t="s">
        <v>4126</v>
      </c>
      <c r="E406" s="18" t="s">
        <v>24</v>
      </c>
      <c r="F406" s="35" t="s">
        <v>3365</v>
      </c>
      <c r="G406" s="35" t="s">
        <v>208</v>
      </c>
      <c r="H406" s="33" t="s">
        <v>3366</v>
      </c>
      <c r="I406" s="35" t="s">
        <v>3367</v>
      </c>
      <c r="J406" s="18" t="s">
        <v>19</v>
      </c>
      <c r="K406" s="49">
        <v>420842</v>
      </c>
      <c r="L406" s="49">
        <v>304313</v>
      </c>
      <c r="M406" s="75" t="s">
        <v>169</v>
      </c>
      <c r="N406" s="18" t="s">
        <v>35</v>
      </c>
      <c r="O406" s="67" t="s">
        <v>169</v>
      </c>
      <c r="P406" s="25" t="s">
        <v>231</v>
      </c>
      <c r="Q406" s="41"/>
    </row>
    <row r="407" spans="1:17" x14ac:dyDescent="0.25">
      <c r="A407" s="33"/>
      <c r="B407" s="18" t="s">
        <v>1994</v>
      </c>
      <c r="C407" s="39" t="s">
        <v>3368</v>
      </c>
      <c r="D407" s="35" t="s">
        <v>4126</v>
      </c>
      <c r="E407" s="18" t="s">
        <v>4103</v>
      </c>
      <c r="F407" s="35" t="s">
        <v>3369</v>
      </c>
      <c r="G407" s="35" t="s">
        <v>2016</v>
      </c>
      <c r="H407" s="25" t="s">
        <v>3370</v>
      </c>
      <c r="I407" s="35" t="s">
        <v>3371</v>
      </c>
      <c r="J407" s="18" t="s">
        <v>88</v>
      </c>
      <c r="K407" s="51" t="s">
        <v>3665</v>
      </c>
      <c r="L407" s="51" t="s">
        <v>3665</v>
      </c>
      <c r="M407" s="36" t="s">
        <v>4001</v>
      </c>
      <c r="N407" s="18" t="s">
        <v>22</v>
      </c>
      <c r="O407" s="67" t="s">
        <v>89</v>
      </c>
      <c r="P407" s="25" t="s">
        <v>90</v>
      </c>
      <c r="Q407" s="160"/>
    </row>
    <row r="408" spans="1:17" ht="14.45" hidden="1" customHeight="1" x14ac:dyDescent="0.3">
      <c r="A408" s="33"/>
      <c r="B408" s="18" t="s">
        <v>1994</v>
      </c>
      <c r="C408" s="33" t="s">
        <v>3372</v>
      </c>
      <c r="D408" s="35" t="s">
        <v>4126</v>
      </c>
      <c r="E408" s="18" t="s">
        <v>4103</v>
      </c>
      <c r="F408" s="35" t="s">
        <v>3373</v>
      </c>
      <c r="G408" s="35" t="s">
        <v>4124</v>
      </c>
      <c r="H408" s="33" t="s">
        <v>3374</v>
      </c>
      <c r="I408" s="35" t="s">
        <v>3375</v>
      </c>
      <c r="J408" s="18" t="s">
        <v>19</v>
      </c>
      <c r="K408" s="49">
        <v>213081</v>
      </c>
      <c r="L408" s="49">
        <v>200571</v>
      </c>
      <c r="M408" s="36" t="s">
        <v>33</v>
      </c>
      <c r="N408" s="18" t="s">
        <v>35</v>
      </c>
      <c r="O408" s="67" t="s">
        <v>33</v>
      </c>
      <c r="P408" s="25" t="s">
        <v>46</v>
      </c>
      <c r="Q408" s="41"/>
    </row>
    <row r="409" spans="1:17" x14ac:dyDescent="0.25">
      <c r="A409" s="33"/>
      <c r="B409" s="18" t="s">
        <v>1994</v>
      </c>
      <c r="C409" s="33" t="s">
        <v>3376</v>
      </c>
      <c r="D409" s="35" t="s">
        <v>4126</v>
      </c>
      <c r="E409" s="18" t="s">
        <v>4103</v>
      </c>
      <c r="F409" s="35" t="s">
        <v>3377</v>
      </c>
      <c r="G409" s="35" t="s">
        <v>250</v>
      </c>
      <c r="H409" s="33" t="s">
        <v>3378</v>
      </c>
      <c r="I409" s="35" t="s">
        <v>3379</v>
      </c>
      <c r="J409" s="18" t="s">
        <v>20</v>
      </c>
      <c r="K409" s="49">
        <v>389307</v>
      </c>
      <c r="L409" s="49">
        <v>232790</v>
      </c>
      <c r="M409" s="36" t="s">
        <v>21</v>
      </c>
      <c r="N409" s="18" t="s">
        <v>22</v>
      </c>
      <c r="O409" s="67" t="s">
        <v>21</v>
      </c>
      <c r="P409" s="25" t="s">
        <v>171</v>
      </c>
      <c r="Q409" s="160"/>
    </row>
    <row r="410" spans="1:17" ht="14.45" hidden="1" customHeight="1" x14ac:dyDescent="0.3">
      <c r="A410" s="33"/>
      <c r="B410" s="18" t="s">
        <v>1994</v>
      </c>
      <c r="C410" s="33" t="s">
        <v>3380</v>
      </c>
      <c r="D410" s="35" t="s">
        <v>4126</v>
      </c>
      <c r="E410" s="18" t="s">
        <v>4103</v>
      </c>
      <c r="F410" s="35" t="s">
        <v>3381</v>
      </c>
      <c r="G410" s="35" t="s">
        <v>4172</v>
      </c>
      <c r="H410" s="33" t="s">
        <v>3382</v>
      </c>
      <c r="I410" s="35" t="s">
        <v>3383</v>
      </c>
      <c r="J410" s="18" t="s">
        <v>59</v>
      </c>
      <c r="K410" s="49">
        <v>468366</v>
      </c>
      <c r="L410" s="49">
        <v>413657</v>
      </c>
      <c r="M410" s="36" t="s">
        <v>1313</v>
      </c>
      <c r="N410" s="18" t="s">
        <v>35</v>
      </c>
      <c r="O410" s="67" t="s">
        <v>60</v>
      </c>
      <c r="P410" s="25" t="s">
        <v>112</v>
      </c>
      <c r="Q410" s="41"/>
    </row>
    <row r="411" spans="1:17" ht="14.45" hidden="1" customHeight="1" x14ac:dyDescent="0.3">
      <c r="A411" s="33"/>
      <c r="B411" s="18" t="s">
        <v>1994</v>
      </c>
      <c r="C411" s="33" t="s">
        <v>3384</v>
      </c>
      <c r="D411" s="35" t="s">
        <v>4126</v>
      </c>
      <c r="E411" s="18" t="s">
        <v>4103</v>
      </c>
      <c r="F411" s="35" t="s">
        <v>3385</v>
      </c>
      <c r="G411" s="35" t="s">
        <v>4186</v>
      </c>
      <c r="H411" s="33" t="s">
        <v>3386</v>
      </c>
      <c r="I411" s="35" t="s">
        <v>3387</v>
      </c>
      <c r="J411" s="18" t="s">
        <v>19</v>
      </c>
      <c r="K411" s="49">
        <v>404863</v>
      </c>
      <c r="L411" s="49">
        <v>289529</v>
      </c>
      <c r="M411" s="75" t="s">
        <v>169</v>
      </c>
      <c r="N411" s="18" t="s">
        <v>35</v>
      </c>
      <c r="O411" s="67" t="s">
        <v>169</v>
      </c>
      <c r="P411" s="25" t="s">
        <v>174</v>
      </c>
      <c r="Q411" s="41"/>
    </row>
    <row r="412" spans="1:17" x14ac:dyDescent="0.25">
      <c r="A412" s="33"/>
      <c r="B412" s="18" t="s">
        <v>1994</v>
      </c>
      <c r="C412" s="46" t="s">
        <v>3388</v>
      </c>
      <c r="D412" s="35" t="s">
        <v>4126</v>
      </c>
      <c r="E412" s="18" t="s">
        <v>4103</v>
      </c>
      <c r="F412" s="40" t="s">
        <v>3389</v>
      </c>
      <c r="G412" s="35" t="s">
        <v>4127</v>
      </c>
      <c r="H412" s="44" t="s">
        <v>3390</v>
      </c>
      <c r="I412" s="40" t="s">
        <v>3391</v>
      </c>
      <c r="J412" s="18" t="s">
        <v>88</v>
      </c>
      <c r="K412" s="51" t="s">
        <v>3665</v>
      </c>
      <c r="L412" s="51" t="s">
        <v>3665</v>
      </c>
      <c r="M412" s="36" t="s">
        <v>4020</v>
      </c>
      <c r="N412" s="18" t="s">
        <v>22</v>
      </c>
      <c r="O412" s="36" t="s">
        <v>69</v>
      </c>
      <c r="P412" s="25" t="s">
        <v>82</v>
      </c>
      <c r="Q412" s="160"/>
    </row>
    <row r="413" spans="1:17" ht="14.45" hidden="1" customHeight="1" x14ac:dyDescent="0.3">
      <c r="A413" s="33"/>
      <c r="B413" s="18" t="s">
        <v>1994</v>
      </c>
      <c r="C413" s="33" t="s">
        <v>3392</v>
      </c>
      <c r="D413" s="35" t="s">
        <v>4126</v>
      </c>
      <c r="E413" s="18" t="s">
        <v>24</v>
      </c>
      <c r="F413" s="35" t="s">
        <v>3393</v>
      </c>
      <c r="G413" s="35" t="s">
        <v>765</v>
      </c>
      <c r="H413" s="33" t="s">
        <v>3394</v>
      </c>
      <c r="I413" s="35" t="s">
        <v>3395</v>
      </c>
      <c r="J413" s="18" t="s">
        <v>19</v>
      </c>
      <c r="K413" s="49">
        <v>296850</v>
      </c>
      <c r="L413" s="49">
        <v>195460</v>
      </c>
      <c r="M413" s="36" t="s">
        <v>33</v>
      </c>
      <c r="N413" s="18" t="s">
        <v>35</v>
      </c>
      <c r="O413" s="67" t="s">
        <v>33</v>
      </c>
      <c r="P413" s="25" t="s">
        <v>36</v>
      </c>
      <c r="Q413" s="41"/>
    </row>
    <row r="414" spans="1:17" x14ac:dyDescent="0.25">
      <c r="A414" s="33"/>
      <c r="B414" s="18" t="s">
        <v>1994</v>
      </c>
      <c r="C414" s="33" t="s">
        <v>3396</v>
      </c>
      <c r="D414" s="35" t="s">
        <v>4126</v>
      </c>
      <c r="E414" s="18" t="s">
        <v>24</v>
      </c>
      <c r="F414" s="35" t="s">
        <v>3397</v>
      </c>
      <c r="G414" s="35" t="s">
        <v>4146</v>
      </c>
      <c r="H414" s="33" t="s">
        <v>3398</v>
      </c>
      <c r="I414" s="35" t="s">
        <v>3399</v>
      </c>
      <c r="J414" s="18" t="s">
        <v>20</v>
      </c>
      <c r="K414" s="49">
        <v>558635</v>
      </c>
      <c r="L414" s="49">
        <v>145907</v>
      </c>
      <c r="M414" s="36" t="s">
        <v>4020</v>
      </c>
      <c r="N414" s="18" t="s">
        <v>22</v>
      </c>
      <c r="O414" s="67" t="s">
        <v>69</v>
      </c>
      <c r="P414" s="25" t="s">
        <v>70</v>
      </c>
      <c r="Q414" s="160"/>
    </row>
    <row r="415" spans="1:17" x14ac:dyDescent="0.25">
      <c r="A415" s="33"/>
      <c r="B415" s="18" t="s">
        <v>1994</v>
      </c>
      <c r="C415" s="33" t="s">
        <v>3400</v>
      </c>
      <c r="D415" s="35" t="s">
        <v>4126</v>
      </c>
      <c r="E415" s="18" t="s">
        <v>4103</v>
      </c>
      <c r="F415" s="35" t="s">
        <v>1588</v>
      </c>
      <c r="G415" s="35" t="s">
        <v>2016</v>
      </c>
      <c r="H415" s="33" t="s">
        <v>3401</v>
      </c>
      <c r="I415" s="35" t="s">
        <v>3402</v>
      </c>
      <c r="J415" s="18" t="s">
        <v>88</v>
      </c>
      <c r="K415" s="49">
        <v>527910</v>
      </c>
      <c r="L415" s="49">
        <v>170933</v>
      </c>
      <c r="M415" s="36" t="s">
        <v>4001</v>
      </c>
      <c r="N415" s="18" t="s">
        <v>22</v>
      </c>
      <c r="O415" s="67" t="s">
        <v>89</v>
      </c>
      <c r="P415" s="25" t="s">
        <v>172</v>
      </c>
      <c r="Q415" s="160"/>
    </row>
    <row r="416" spans="1:17" x14ac:dyDescent="0.25">
      <c r="A416" s="33"/>
      <c r="B416" s="18" t="s">
        <v>1994</v>
      </c>
      <c r="C416" s="33" t="s">
        <v>3403</v>
      </c>
      <c r="D416" s="35" t="s">
        <v>4126</v>
      </c>
      <c r="E416" s="18" t="s">
        <v>24</v>
      </c>
      <c r="F416" s="35" t="s">
        <v>1185</v>
      </c>
      <c r="G416" s="35" t="s">
        <v>4121</v>
      </c>
      <c r="H416" s="33" t="s">
        <v>2047</v>
      </c>
      <c r="I416" s="35" t="s">
        <v>3404</v>
      </c>
      <c r="J416" s="18" t="s">
        <v>20</v>
      </c>
      <c r="K416" s="49">
        <v>290683</v>
      </c>
      <c r="L416" s="49">
        <v>64614</v>
      </c>
      <c r="M416" s="36" t="s">
        <v>21</v>
      </c>
      <c r="N416" s="18" t="s">
        <v>22</v>
      </c>
      <c r="O416" s="67" t="s">
        <v>21</v>
      </c>
      <c r="P416" s="25" t="s">
        <v>76</v>
      </c>
      <c r="Q416" s="160"/>
    </row>
    <row r="417" spans="1:17" x14ac:dyDescent="0.25">
      <c r="A417" s="33"/>
      <c r="B417" s="18" t="s">
        <v>1994</v>
      </c>
      <c r="C417" s="33" t="s">
        <v>3405</v>
      </c>
      <c r="D417" s="35" t="s">
        <v>4126</v>
      </c>
      <c r="E417" s="18" t="s">
        <v>4103</v>
      </c>
      <c r="F417" s="35" t="s">
        <v>3406</v>
      </c>
      <c r="G417" s="35" t="s">
        <v>2016</v>
      </c>
      <c r="H417" s="33" t="s">
        <v>3407</v>
      </c>
      <c r="I417" s="35" t="s">
        <v>3408</v>
      </c>
      <c r="J417" s="18" t="s">
        <v>88</v>
      </c>
      <c r="K417" s="49">
        <v>533699</v>
      </c>
      <c r="L417" s="49">
        <v>189818</v>
      </c>
      <c r="M417" s="36" t="s">
        <v>4001</v>
      </c>
      <c r="N417" s="18" t="s">
        <v>22</v>
      </c>
      <c r="O417" s="67" t="s">
        <v>89</v>
      </c>
      <c r="P417" s="25" t="s">
        <v>90</v>
      </c>
      <c r="Q417" s="160"/>
    </row>
    <row r="418" spans="1:17" x14ac:dyDescent="0.25">
      <c r="A418" s="33"/>
      <c r="B418" s="18" t="s">
        <v>1994</v>
      </c>
      <c r="C418" s="33" t="s">
        <v>3409</v>
      </c>
      <c r="D418" s="35" t="s">
        <v>4126</v>
      </c>
      <c r="E418" s="18" t="s">
        <v>4103</v>
      </c>
      <c r="F418" s="35" t="s">
        <v>3410</v>
      </c>
      <c r="G418" s="35" t="s">
        <v>2016</v>
      </c>
      <c r="H418" s="33" t="s">
        <v>3411</v>
      </c>
      <c r="I418" s="35" t="s">
        <v>3412</v>
      </c>
      <c r="J418" s="18" t="s">
        <v>88</v>
      </c>
      <c r="K418" s="49">
        <v>516080</v>
      </c>
      <c r="L418" s="49">
        <v>173471</v>
      </c>
      <c r="M418" s="36" t="s">
        <v>4001</v>
      </c>
      <c r="N418" s="18" t="s">
        <v>22</v>
      </c>
      <c r="O418" s="67" t="s">
        <v>89</v>
      </c>
      <c r="P418" s="25" t="s">
        <v>90</v>
      </c>
      <c r="Q418" s="160"/>
    </row>
    <row r="419" spans="1:17" ht="14.45" hidden="1" customHeight="1" x14ac:dyDescent="0.3">
      <c r="A419" s="33"/>
      <c r="B419" s="18" t="s">
        <v>1994</v>
      </c>
      <c r="C419" s="33" t="s">
        <v>3413</v>
      </c>
      <c r="D419" s="35" t="s">
        <v>4126</v>
      </c>
      <c r="E419" s="18" t="s">
        <v>4103</v>
      </c>
      <c r="F419" s="35" t="s">
        <v>3414</v>
      </c>
      <c r="G419" s="35" t="s">
        <v>4119</v>
      </c>
      <c r="H419" s="33"/>
      <c r="I419" s="40" t="s">
        <v>3415</v>
      </c>
      <c r="J419" s="18" t="s">
        <v>19</v>
      </c>
      <c r="K419" s="49">
        <v>329175</v>
      </c>
      <c r="L419" s="49">
        <v>478344</v>
      </c>
      <c r="M419" s="36" t="s">
        <v>47</v>
      </c>
      <c r="N419" s="18" t="s">
        <v>35</v>
      </c>
      <c r="O419" s="36" t="s">
        <v>47</v>
      </c>
      <c r="P419" s="25" t="s">
        <v>48</v>
      </c>
      <c r="Q419" s="41"/>
    </row>
    <row r="420" spans="1:17" ht="14.45" hidden="1" customHeight="1" x14ac:dyDescent="0.3">
      <c r="A420" s="33"/>
      <c r="B420" s="18" t="s">
        <v>1994</v>
      </c>
      <c r="C420" s="33" t="s">
        <v>3416</v>
      </c>
      <c r="D420" s="35" t="s">
        <v>4126</v>
      </c>
      <c r="E420" s="18" t="s">
        <v>24</v>
      </c>
      <c r="F420" s="35" t="s">
        <v>3417</v>
      </c>
      <c r="G420" s="35" t="s">
        <v>208</v>
      </c>
      <c r="H420" s="33" t="s">
        <v>3418</v>
      </c>
      <c r="I420" s="35" t="s">
        <v>3419</v>
      </c>
      <c r="J420" s="18" t="s">
        <v>19</v>
      </c>
      <c r="K420" s="49">
        <v>408981</v>
      </c>
      <c r="L420" s="49">
        <v>333321</v>
      </c>
      <c r="M420" s="75" t="s">
        <v>169</v>
      </c>
      <c r="N420" s="18" t="s">
        <v>35</v>
      </c>
      <c r="O420" s="67" t="s">
        <v>169</v>
      </c>
      <c r="P420" s="25" t="s">
        <v>231</v>
      </c>
      <c r="Q420" s="41"/>
    </row>
    <row r="421" spans="1:17" x14ac:dyDescent="0.25">
      <c r="A421" s="33"/>
      <c r="B421" s="18" t="s">
        <v>1994</v>
      </c>
      <c r="C421" s="33" t="s">
        <v>3420</v>
      </c>
      <c r="D421" s="35" t="s">
        <v>4126</v>
      </c>
      <c r="E421" s="18" t="s">
        <v>4103</v>
      </c>
      <c r="F421" s="35" t="s">
        <v>3421</v>
      </c>
      <c r="G421" s="35" t="s">
        <v>2016</v>
      </c>
      <c r="H421" s="33" t="s">
        <v>3422</v>
      </c>
      <c r="I421" s="35" t="s">
        <v>3423</v>
      </c>
      <c r="J421" s="18" t="s">
        <v>88</v>
      </c>
      <c r="K421" s="49">
        <v>505322</v>
      </c>
      <c r="L421" s="49">
        <v>184494</v>
      </c>
      <c r="M421" s="36" t="s">
        <v>4001</v>
      </c>
      <c r="N421" s="18" t="s">
        <v>22</v>
      </c>
      <c r="O421" s="67" t="s">
        <v>89</v>
      </c>
      <c r="P421" s="25" t="s">
        <v>90</v>
      </c>
      <c r="Q421" s="160"/>
    </row>
    <row r="422" spans="1:17" x14ac:dyDescent="0.25">
      <c r="A422" s="33"/>
      <c r="B422" s="18" t="s">
        <v>1994</v>
      </c>
      <c r="C422" s="33" t="s">
        <v>3424</v>
      </c>
      <c r="D422" s="35" t="s">
        <v>4126</v>
      </c>
      <c r="E422" s="18" t="s">
        <v>4103</v>
      </c>
      <c r="F422" s="35" t="s">
        <v>3425</v>
      </c>
      <c r="G422" s="35" t="s">
        <v>4122</v>
      </c>
      <c r="H422" s="33" t="s">
        <v>2335</v>
      </c>
      <c r="I422" s="35" t="s">
        <v>3426</v>
      </c>
      <c r="J422" s="18" t="s">
        <v>20</v>
      </c>
      <c r="K422" s="49">
        <v>408183</v>
      </c>
      <c r="L422" s="49">
        <v>109328</v>
      </c>
      <c r="M422" s="36" t="s">
        <v>21</v>
      </c>
      <c r="N422" s="18" t="s">
        <v>22</v>
      </c>
      <c r="O422" s="67" t="s">
        <v>21</v>
      </c>
      <c r="P422" s="25" t="s">
        <v>171</v>
      </c>
      <c r="Q422" s="160"/>
    </row>
    <row r="423" spans="1:17" ht="14.45" hidden="1" customHeight="1" x14ac:dyDescent="0.3">
      <c r="A423" s="33"/>
      <c r="B423" s="18" t="s">
        <v>1994</v>
      </c>
      <c r="C423" s="33" t="s">
        <v>3428</v>
      </c>
      <c r="D423" s="35" t="s">
        <v>4126</v>
      </c>
      <c r="E423" s="18" t="s">
        <v>4103</v>
      </c>
      <c r="F423" s="35" t="s">
        <v>3429</v>
      </c>
      <c r="G423" s="35" t="s">
        <v>4240</v>
      </c>
      <c r="H423" s="33" t="s">
        <v>3430</v>
      </c>
      <c r="I423" s="35" t="s">
        <v>3431</v>
      </c>
      <c r="J423" s="18" t="s">
        <v>59</v>
      </c>
      <c r="K423" s="49">
        <v>430174</v>
      </c>
      <c r="L423" s="49">
        <v>566571</v>
      </c>
      <c r="M423" s="36" t="s">
        <v>4020</v>
      </c>
      <c r="N423" s="18" t="s">
        <v>35</v>
      </c>
      <c r="O423" s="67" t="s">
        <v>60</v>
      </c>
      <c r="P423" s="25" t="s">
        <v>2031</v>
      </c>
      <c r="Q423" s="41"/>
    </row>
    <row r="424" spans="1:17" ht="14.45" hidden="1" customHeight="1" x14ac:dyDescent="0.3">
      <c r="A424" s="33"/>
      <c r="B424" s="18" t="s">
        <v>1994</v>
      </c>
      <c r="C424" s="33" t="s">
        <v>3432</v>
      </c>
      <c r="D424" s="35" t="s">
        <v>4126</v>
      </c>
      <c r="E424" s="18" t="s">
        <v>4103</v>
      </c>
      <c r="F424" s="35" t="s">
        <v>3433</v>
      </c>
      <c r="G424" s="35" t="s">
        <v>4186</v>
      </c>
      <c r="H424" s="33" t="s">
        <v>2500</v>
      </c>
      <c r="I424" s="35" t="s">
        <v>3434</v>
      </c>
      <c r="J424" s="18" t="s">
        <v>19</v>
      </c>
      <c r="K424" s="49">
        <v>401001</v>
      </c>
      <c r="L424" s="49">
        <v>300537</v>
      </c>
      <c r="M424" s="75" t="s">
        <v>169</v>
      </c>
      <c r="N424" s="18" t="s">
        <v>35</v>
      </c>
      <c r="O424" s="67" t="s">
        <v>169</v>
      </c>
      <c r="P424" s="25" t="s">
        <v>231</v>
      </c>
      <c r="Q424" s="41"/>
    </row>
    <row r="425" spans="1:17" x14ac:dyDescent="0.25">
      <c r="A425" s="33"/>
      <c r="B425" s="18" t="s">
        <v>1994</v>
      </c>
      <c r="C425" s="33" t="s">
        <v>3435</v>
      </c>
      <c r="D425" s="35" t="s">
        <v>4126</v>
      </c>
      <c r="E425" s="18" t="s">
        <v>4103</v>
      </c>
      <c r="F425" s="35" t="s">
        <v>3436</v>
      </c>
      <c r="G425" s="35" t="s">
        <v>2016</v>
      </c>
      <c r="H425" s="33" t="s">
        <v>3437</v>
      </c>
      <c r="I425" s="35" t="s">
        <v>3438</v>
      </c>
      <c r="J425" s="18" t="s">
        <v>88</v>
      </c>
      <c r="K425" s="49">
        <v>536749</v>
      </c>
      <c r="L425" s="49">
        <v>189766</v>
      </c>
      <c r="M425" s="36" t="s">
        <v>4001</v>
      </c>
      <c r="N425" s="18" t="s">
        <v>22</v>
      </c>
      <c r="O425" s="67" t="s">
        <v>89</v>
      </c>
      <c r="P425" s="25" t="s">
        <v>90</v>
      </c>
      <c r="Q425" s="160"/>
    </row>
    <row r="426" spans="1:17" ht="14.45" hidden="1" customHeight="1" x14ac:dyDescent="0.3">
      <c r="A426" s="33"/>
      <c r="B426" s="18" t="s">
        <v>1994</v>
      </c>
      <c r="C426" s="33" t="s">
        <v>3439</v>
      </c>
      <c r="D426" s="35" t="s">
        <v>4126</v>
      </c>
      <c r="E426" s="18" t="s">
        <v>4103</v>
      </c>
      <c r="F426" s="35" t="s">
        <v>3440</v>
      </c>
      <c r="G426" s="35" t="s">
        <v>4230</v>
      </c>
      <c r="H426" s="33" t="s">
        <v>3441</v>
      </c>
      <c r="I426" s="35" t="s">
        <v>3442</v>
      </c>
      <c r="J426" s="18" t="s">
        <v>19</v>
      </c>
      <c r="K426" s="49">
        <v>336201</v>
      </c>
      <c r="L426" s="49">
        <v>394399</v>
      </c>
      <c r="M426" s="36" t="s">
        <v>47</v>
      </c>
      <c r="N426" s="18" t="s">
        <v>35</v>
      </c>
      <c r="O426" s="67" t="s">
        <v>47</v>
      </c>
      <c r="P426" s="25" t="s">
        <v>2019</v>
      </c>
      <c r="Q426" s="41"/>
    </row>
    <row r="427" spans="1:17" x14ac:dyDescent="0.25">
      <c r="A427" s="33"/>
      <c r="B427" s="18" t="s">
        <v>1994</v>
      </c>
      <c r="C427" s="33" t="s">
        <v>3443</v>
      </c>
      <c r="D427" s="35" t="s">
        <v>4126</v>
      </c>
      <c r="E427" s="18" t="s">
        <v>24</v>
      </c>
      <c r="F427" s="35" t="s">
        <v>3444</v>
      </c>
      <c r="G427" s="35" t="s">
        <v>2016</v>
      </c>
      <c r="H427" s="33" t="s">
        <v>3445</v>
      </c>
      <c r="I427" s="35" t="s">
        <v>3446</v>
      </c>
      <c r="J427" s="18" t="s">
        <v>88</v>
      </c>
      <c r="K427" s="49">
        <v>532070</v>
      </c>
      <c r="L427" s="49">
        <v>178474</v>
      </c>
      <c r="M427" s="36" t="s">
        <v>4001</v>
      </c>
      <c r="N427" s="18" t="s">
        <v>22</v>
      </c>
      <c r="O427" s="67" t="s">
        <v>89</v>
      </c>
      <c r="P427" s="25" t="s">
        <v>172</v>
      </c>
      <c r="Q427" s="160"/>
    </row>
    <row r="428" spans="1:17" x14ac:dyDescent="0.25">
      <c r="A428" s="33"/>
      <c r="B428" s="18" t="s">
        <v>1994</v>
      </c>
      <c r="C428" s="33" t="s">
        <v>3447</v>
      </c>
      <c r="D428" s="35" t="s">
        <v>4126</v>
      </c>
      <c r="E428" s="18" t="s">
        <v>24</v>
      </c>
      <c r="F428" s="35" t="s">
        <v>3448</v>
      </c>
      <c r="G428" s="35" t="s">
        <v>2016</v>
      </c>
      <c r="H428" s="33" t="s">
        <v>3449</v>
      </c>
      <c r="I428" s="35" t="s">
        <v>3450</v>
      </c>
      <c r="J428" s="18" t="s">
        <v>88</v>
      </c>
      <c r="K428" s="49">
        <v>525169</v>
      </c>
      <c r="L428" s="49">
        <v>174719</v>
      </c>
      <c r="M428" s="36" t="s">
        <v>4001</v>
      </c>
      <c r="N428" s="18" t="s">
        <v>22</v>
      </c>
      <c r="O428" s="67" t="s">
        <v>89</v>
      </c>
      <c r="P428" s="25" t="s">
        <v>90</v>
      </c>
      <c r="Q428" s="160"/>
    </row>
    <row r="429" spans="1:17" x14ac:dyDescent="0.25">
      <c r="A429" s="33"/>
      <c r="B429" s="18" t="s">
        <v>1994</v>
      </c>
      <c r="C429" s="33" t="s">
        <v>3451</v>
      </c>
      <c r="D429" s="35" t="s">
        <v>4126</v>
      </c>
      <c r="E429" s="18" t="s">
        <v>4103</v>
      </c>
      <c r="F429" s="35" t="s">
        <v>3452</v>
      </c>
      <c r="G429" s="35" t="s">
        <v>4122</v>
      </c>
      <c r="H429" s="33" t="s">
        <v>3453</v>
      </c>
      <c r="I429" s="35" t="s">
        <v>3454</v>
      </c>
      <c r="J429" s="18" t="s">
        <v>20</v>
      </c>
      <c r="K429" s="49">
        <v>391832</v>
      </c>
      <c r="L429" s="49">
        <v>87242</v>
      </c>
      <c r="M429" s="36" t="s">
        <v>21</v>
      </c>
      <c r="N429" s="18" t="s">
        <v>22</v>
      </c>
      <c r="O429" s="67" t="s">
        <v>21</v>
      </c>
      <c r="P429" s="25" t="s">
        <v>171</v>
      </c>
      <c r="Q429" s="160"/>
    </row>
    <row r="430" spans="1:17" ht="14.45" hidden="1" customHeight="1" x14ac:dyDescent="0.3">
      <c r="A430" s="33"/>
      <c r="B430" s="18" t="s">
        <v>1994</v>
      </c>
      <c r="C430" s="33" t="s">
        <v>3455</v>
      </c>
      <c r="D430" s="35" t="s">
        <v>4126</v>
      </c>
      <c r="E430" s="18" t="s">
        <v>4103</v>
      </c>
      <c r="F430" s="35" t="s">
        <v>1637</v>
      </c>
      <c r="G430" s="35" t="s">
        <v>4116</v>
      </c>
      <c r="H430" s="33" t="s">
        <v>3456</v>
      </c>
      <c r="I430" s="35" t="s">
        <v>3457</v>
      </c>
      <c r="J430" s="18" t="s">
        <v>19</v>
      </c>
      <c r="K430" s="49">
        <v>360176</v>
      </c>
      <c r="L430" s="49">
        <v>387934</v>
      </c>
      <c r="M430" s="36" t="s">
        <v>47</v>
      </c>
      <c r="N430" s="18" t="s">
        <v>35</v>
      </c>
      <c r="O430" s="67" t="s">
        <v>47</v>
      </c>
      <c r="P430" s="25" t="s">
        <v>2019</v>
      </c>
      <c r="Q430" s="41"/>
    </row>
    <row r="431" spans="1:17" ht="14.45" hidden="1" customHeight="1" x14ac:dyDescent="0.3">
      <c r="A431" s="33"/>
      <c r="B431" s="18" t="s">
        <v>1994</v>
      </c>
      <c r="C431" s="33" t="s">
        <v>3458</v>
      </c>
      <c r="D431" s="35" t="s">
        <v>4126</v>
      </c>
      <c r="E431" s="18" t="s">
        <v>4103</v>
      </c>
      <c r="F431" s="35" t="s">
        <v>3459</v>
      </c>
      <c r="G431" s="35" t="s">
        <v>4240</v>
      </c>
      <c r="H431" s="33" t="s">
        <v>3460</v>
      </c>
      <c r="I431" s="35" t="s">
        <v>3461</v>
      </c>
      <c r="J431" s="18" t="s">
        <v>59</v>
      </c>
      <c r="K431" s="49">
        <v>430135</v>
      </c>
      <c r="L431" s="49">
        <v>556093</v>
      </c>
      <c r="M431" s="36" t="s">
        <v>4020</v>
      </c>
      <c r="N431" s="18" t="s">
        <v>35</v>
      </c>
      <c r="O431" s="67" t="s">
        <v>60</v>
      </c>
      <c r="P431" s="25" t="s">
        <v>2031</v>
      </c>
      <c r="Q431" s="41"/>
    </row>
    <row r="432" spans="1:17" s="89" customFormat="1" x14ac:dyDescent="0.25">
      <c r="A432" s="98"/>
      <c r="B432" s="32" t="s">
        <v>1994</v>
      </c>
      <c r="C432" s="98" t="s">
        <v>3462</v>
      </c>
      <c r="D432" s="99" t="s">
        <v>4126</v>
      </c>
      <c r="E432" s="32" t="s">
        <v>24</v>
      </c>
      <c r="F432" s="99" t="s">
        <v>3463</v>
      </c>
      <c r="G432" s="99" t="s">
        <v>4136</v>
      </c>
      <c r="H432" s="98" t="s">
        <v>3464</v>
      </c>
      <c r="I432" s="99" t="s">
        <v>3465</v>
      </c>
      <c r="J432" s="32" t="s">
        <v>20</v>
      </c>
      <c r="K432" s="101">
        <v>467978</v>
      </c>
      <c r="L432" s="101">
        <v>109430</v>
      </c>
      <c r="M432" s="76" t="s">
        <v>21</v>
      </c>
      <c r="N432" s="32" t="s">
        <v>22</v>
      </c>
      <c r="O432" s="102" t="s">
        <v>21</v>
      </c>
      <c r="P432" s="103" t="s">
        <v>23</v>
      </c>
      <c r="Q432" s="161"/>
    </row>
    <row r="433" spans="1:17" x14ac:dyDescent="0.25">
      <c r="A433" s="33"/>
      <c r="B433" s="18" t="s">
        <v>1994</v>
      </c>
      <c r="C433" s="33" t="s">
        <v>3466</v>
      </c>
      <c r="D433" s="35" t="s">
        <v>4126</v>
      </c>
      <c r="E433" s="18" t="s">
        <v>24</v>
      </c>
      <c r="F433" s="35" t="s">
        <v>3467</v>
      </c>
      <c r="G433" s="35" t="s">
        <v>382</v>
      </c>
      <c r="H433" s="33" t="s">
        <v>3468</v>
      </c>
      <c r="I433" s="35" t="s">
        <v>3469</v>
      </c>
      <c r="J433" s="18" t="s">
        <v>88</v>
      </c>
      <c r="K433" s="49">
        <v>510812</v>
      </c>
      <c r="L433" s="49">
        <v>197151</v>
      </c>
      <c r="M433" s="36" t="s">
        <v>4020</v>
      </c>
      <c r="N433" s="18" t="s">
        <v>22</v>
      </c>
      <c r="O433" s="67" t="s">
        <v>69</v>
      </c>
      <c r="P433" s="25" t="s">
        <v>82</v>
      </c>
      <c r="Q433" s="160"/>
    </row>
    <row r="434" spans="1:17" ht="14.45" hidden="1" customHeight="1" x14ac:dyDescent="0.3">
      <c r="A434" s="33"/>
      <c r="B434" s="18" t="s">
        <v>1994</v>
      </c>
      <c r="C434" s="33" t="s">
        <v>3470</v>
      </c>
      <c r="D434" s="35" t="s">
        <v>4126</v>
      </c>
      <c r="E434" s="18" t="s">
        <v>24</v>
      </c>
      <c r="F434" s="35" t="s">
        <v>3471</v>
      </c>
      <c r="G434" s="35" t="s">
        <v>4230</v>
      </c>
      <c r="H434" s="33" t="s">
        <v>3472</v>
      </c>
      <c r="I434" s="35" t="s">
        <v>3473</v>
      </c>
      <c r="J434" s="18" t="s">
        <v>19</v>
      </c>
      <c r="K434" s="49">
        <v>336852</v>
      </c>
      <c r="L434" s="49">
        <v>390155</v>
      </c>
      <c r="M434" s="36" t="s">
        <v>47</v>
      </c>
      <c r="N434" s="18" t="s">
        <v>35</v>
      </c>
      <c r="O434" s="67" t="s">
        <v>47</v>
      </c>
      <c r="P434" s="25" t="s">
        <v>2019</v>
      </c>
      <c r="Q434" s="41" t="s">
        <v>4149</v>
      </c>
    </row>
    <row r="435" spans="1:17" ht="14.45" hidden="1" customHeight="1" x14ac:dyDescent="0.3">
      <c r="A435" s="33"/>
      <c r="B435" s="18" t="s">
        <v>1994</v>
      </c>
      <c r="C435" s="33" t="s">
        <v>3474</v>
      </c>
      <c r="D435" s="35" t="s">
        <v>4126</v>
      </c>
      <c r="E435" s="18" t="s">
        <v>4103</v>
      </c>
      <c r="F435" s="35" t="s">
        <v>3475</v>
      </c>
      <c r="G435" s="35" t="s">
        <v>4186</v>
      </c>
      <c r="H435" s="33" t="s">
        <v>3476</v>
      </c>
      <c r="I435" s="35" t="s">
        <v>3477</v>
      </c>
      <c r="J435" s="18" t="s">
        <v>19</v>
      </c>
      <c r="K435" s="49">
        <v>398631</v>
      </c>
      <c r="L435" s="49">
        <v>294744</v>
      </c>
      <c r="M435" s="75" t="s">
        <v>169</v>
      </c>
      <c r="N435" s="18" t="s">
        <v>35</v>
      </c>
      <c r="O435" s="67" t="s">
        <v>169</v>
      </c>
      <c r="P435" s="25" t="s">
        <v>231</v>
      </c>
      <c r="Q435" s="41"/>
    </row>
    <row r="436" spans="1:17" ht="14.45" hidden="1" customHeight="1" x14ac:dyDescent="0.3">
      <c r="A436" s="33"/>
      <c r="B436" s="18" t="s">
        <v>1994</v>
      </c>
      <c r="C436" s="33" t="s">
        <v>3478</v>
      </c>
      <c r="D436" s="35" t="s">
        <v>4126</v>
      </c>
      <c r="E436" s="18" t="s">
        <v>4103</v>
      </c>
      <c r="F436" s="35" t="s">
        <v>3479</v>
      </c>
      <c r="G436" s="35" t="s">
        <v>4186</v>
      </c>
      <c r="H436" s="33" t="s">
        <v>3480</v>
      </c>
      <c r="I436" s="35" t="s">
        <v>3481</v>
      </c>
      <c r="J436" s="18" t="s">
        <v>19</v>
      </c>
      <c r="K436" s="49">
        <v>394531</v>
      </c>
      <c r="L436" s="49">
        <v>300224</v>
      </c>
      <c r="M436" s="75" t="s">
        <v>169</v>
      </c>
      <c r="N436" s="18" t="s">
        <v>35</v>
      </c>
      <c r="O436" s="67" t="s">
        <v>169</v>
      </c>
      <c r="P436" s="25" t="s">
        <v>231</v>
      </c>
      <c r="Q436" s="41"/>
    </row>
    <row r="437" spans="1:17" ht="14.45" hidden="1" customHeight="1" x14ac:dyDescent="0.3">
      <c r="A437" s="33"/>
      <c r="B437" s="18" t="s">
        <v>1994</v>
      </c>
      <c r="C437" s="33" t="s">
        <v>3482</v>
      </c>
      <c r="D437" s="35" t="s">
        <v>4126</v>
      </c>
      <c r="E437" s="18" t="s">
        <v>4103</v>
      </c>
      <c r="F437" s="35" t="s">
        <v>3483</v>
      </c>
      <c r="G437" s="35" t="s">
        <v>4192</v>
      </c>
      <c r="H437" s="33" t="s">
        <v>3484</v>
      </c>
      <c r="I437" s="35" t="s">
        <v>3485</v>
      </c>
      <c r="J437" s="18" t="s">
        <v>59</v>
      </c>
      <c r="K437" s="49">
        <v>426743</v>
      </c>
      <c r="L437" s="49">
        <v>438258</v>
      </c>
      <c r="M437" s="36" t="s">
        <v>1313</v>
      </c>
      <c r="N437" s="18" t="s">
        <v>35</v>
      </c>
      <c r="O437" s="67" t="s">
        <v>60</v>
      </c>
      <c r="P437" s="25" t="s">
        <v>173</v>
      </c>
      <c r="Q437" s="41"/>
    </row>
    <row r="438" spans="1:17" ht="14.45" hidden="1" customHeight="1" x14ac:dyDescent="0.3">
      <c r="A438" s="33"/>
      <c r="B438" s="18" t="s">
        <v>1994</v>
      </c>
      <c r="C438" s="33" t="s">
        <v>3486</v>
      </c>
      <c r="D438" s="35" t="s">
        <v>4126</v>
      </c>
      <c r="E438" s="18" t="s">
        <v>24</v>
      </c>
      <c r="F438" s="35" t="s">
        <v>1220</v>
      </c>
      <c r="G438" s="35" t="s">
        <v>4170</v>
      </c>
      <c r="H438" s="33" t="s">
        <v>3487</v>
      </c>
      <c r="I438" s="35" t="s">
        <v>3488</v>
      </c>
      <c r="J438" s="18" t="s">
        <v>59</v>
      </c>
      <c r="K438" s="49">
        <v>489371</v>
      </c>
      <c r="L438" s="49">
        <v>267900</v>
      </c>
      <c r="M438" s="75" t="s">
        <v>105</v>
      </c>
      <c r="N438" s="18" t="s">
        <v>35</v>
      </c>
      <c r="O438" s="67" t="s">
        <v>169</v>
      </c>
      <c r="P438" s="25" t="s">
        <v>257</v>
      </c>
      <c r="Q438" s="41"/>
    </row>
    <row r="439" spans="1:17" ht="14.45" hidden="1" customHeight="1" x14ac:dyDescent="0.3">
      <c r="A439" s="33"/>
      <c r="B439" s="18" t="s">
        <v>1994</v>
      </c>
      <c r="C439" s="39" t="s">
        <v>3489</v>
      </c>
      <c r="D439" s="35" t="s">
        <v>4126</v>
      </c>
      <c r="E439" s="18" t="s">
        <v>24</v>
      </c>
      <c r="F439" s="40" t="s">
        <v>1183</v>
      </c>
      <c r="G439" s="40" t="s">
        <v>766</v>
      </c>
      <c r="H439" s="46" t="s">
        <v>3490</v>
      </c>
      <c r="I439" s="40" t="s">
        <v>3491</v>
      </c>
      <c r="J439" s="18" t="s">
        <v>19</v>
      </c>
      <c r="K439" s="51" t="s">
        <v>3665</v>
      </c>
      <c r="L439" s="51" t="s">
        <v>3665</v>
      </c>
      <c r="M439" s="75" t="s">
        <v>169</v>
      </c>
      <c r="N439" s="18" t="s">
        <v>35</v>
      </c>
      <c r="O439" s="36" t="s">
        <v>21</v>
      </c>
      <c r="P439" s="25" t="s">
        <v>171</v>
      </c>
      <c r="Q439" s="41"/>
    </row>
    <row r="440" spans="1:17" ht="14.45" hidden="1" customHeight="1" x14ac:dyDescent="0.3">
      <c r="A440" s="33"/>
      <c r="B440" s="18" t="s">
        <v>1994</v>
      </c>
      <c r="C440" s="33" t="s">
        <v>3492</v>
      </c>
      <c r="D440" s="35" t="s">
        <v>4126</v>
      </c>
      <c r="E440" s="18" t="s">
        <v>4103</v>
      </c>
      <c r="F440" s="35" t="s">
        <v>1221</v>
      </c>
      <c r="G440" s="35" t="s">
        <v>4124</v>
      </c>
      <c r="H440" s="33" t="s">
        <v>3493</v>
      </c>
      <c r="I440" s="35" t="s">
        <v>3494</v>
      </c>
      <c r="J440" s="18" t="s">
        <v>19</v>
      </c>
      <c r="K440" s="49">
        <v>322684</v>
      </c>
      <c r="L440" s="49">
        <v>307302</v>
      </c>
      <c r="M440" s="36" t="s">
        <v>33</v>
      </c>
      <c r="N440" s="18" t="s">
        <v>35</v>
      </c>
      <c r="O440" s="67" t="s">
        <v>33</v>
      </c>
      <c r="P440" s="25" t="s">
        <v>46</v>
      </c>
      <c r="Q440" s="41"/>
    </row>
    <row r="441" spans="1:17" x14ac:dyDescent="0.25">
      <c r="A441" s="33"/>
      <c r="B441" s="18" t="s">
        <v>1994</v>
      </c>
      <c r="C441" s="33" t="s">
        <v>3495</v>
      </c>
      <c r="D441" s="35" t="s">
        <v>4126</v>
      </c>
      <c r="E441" s="18" t="s">
        <v>24</v>
      </c>
      <c r="F441" s="35" t="s">
        <v>3496</v>
      </c>
      <c r="G441" s="35" t="s">
        <v>2016</v>
      </c>
      <c r="H441" s="33" t="s">
        <v>3497</v>
      </c>
      <c r="I441" s="35" t="s">
        <v>3498</v>
      </c>
      <c r="J441" s="18" t="s">
        <v>88</v>
      </c>
      <c r="K441" s="49">
        <v>517472</v>
      </c>
      <c r="L441" s="49">
        <v>185048</v>
      </c>
      <c r="M441" s="36" t="s">
        <v>4001</v>
      </c>
      <c r="N441" s="18" t="s">
        <v>22</v>
      </c>
      <c r="O441" s="67" t="s">
        <v>89</v>
      </c>
      <c r="P441" s="25" t="s">
        <v>90</v>
      </c>
      <c r="Q441" s="160"/>
    </row>
    <row r="442" spans="1:17" ht="14.45" hidden="1" customHeight="1" x14ac:dyDescent="0.3">
      <c r="A442" s="33"/>
      <c r="B442" s="18" t="s">
        <v>1994</v>
      </c>
      <c r="C442" s="33" t="s">
        <v>3499</v>
      </c>
      <c r="D442" s="35" t="s">
        <v>4126</v>
      </c>
      <c r="E442" s="18" t="s">
        <v>4103</v>
      </c>
      <c r="F442" s="35" t="s">
        <v>1246</v>
      </c>
      <c r="G442" s="35" t="s">
        <v>4186</v>
      </c>
      <c r="H442" s="33" t="s">
        <v>461</v>
      </c>
      <c r="I442" s="35" t="s">
        <v>3500</v>
      </c>
      <c r="J442" s="18" t="s">
        <v>19</v>
      </c>
      <c r="K442" s="49">
        <v>400682</v>
      </c>
      <c r="L442" s="49">
        <v>291361</v>
      </c>
      <c r="M442" s="75" t="s">
        <v>169</v>
      </c>
      <c r="N442" s="18" t="s">
        <v>35</v>
      </c>
      <c r="O442" s="67" t="s">
        <v>169</v>
      </c>
      <c r="P442" s="25" t="s">
        <v>174</v>
      </c>
      <c r="Q442" s="41"/>
    </row>
    <row r="443" spans="1:17" x14ac:dyDescent="0.25">
      <c r="A443" s="33"/>
      <c r="B443" s="18" t="s">
        <v>1994</v>
      </c>
      <c r="C443" s="33" t="s">
        <v>3501</v>
      </c>
      <c r="D443" s="35" t="s">
        <v>4126</v>
      </c>
      <c r="E443" s="18" t="s">
        <v>4103</v>
      </c>
      <c r="F443" s="35" t="s">
        <v>1980</v>
      </c>
      <c r="G443" s="35" t="s">
        <v>2016</v>
      </c>
      <c r="H443" s="33" t="s">
        <v>2335</v>
      </c>
      <c r="I443" s="35" t="s">
        <v>3502</v>
      </c>
      <c r="J443" s="18" t="s">
        <v>88</v>
      </c>
      <c r="K443" s="49">
        <v>506323</v>
      </c>
      <c r="L443" s="49">
        <v>179373</v>
      </c>
      <c r="M443" s="36" t="s">
        <v>4001</v>
      </c>
      <c r="N443" s="18" t="s">
        <v>22</v>
      </c>
      <c r="O443" s="67" t="s">
        <v>89</v>
      </c>
      <c r="P443" s="25" t="s">
        <v>90</v>
      </c>
      <c r="Q443" s="160"/>
    </row>
    <row r="444" spans="1:17" x14ac:dyDescent="0.25">
      <c r="A444" s="33"/>
      <c r="B444" s="18" t="s">
        <v>1994</v>
      </c>
      <c r="C444" s="33" t="s">
        <v>3503</v>
      </c>
      <c r="D444" s="35" t="s">
        <v>4126</v>
      </c>
      <c r="E444" s="18" t="s">
        <v>4103</v>
      </c>
      <c r="F444" s="35" t="s">
        <v>3504</v>
      </c>
      <c r="G444" s="35" t="s">
        <v>2016</v>
      </c>
      <c r="H444" s="33" t="s">
        <v>3505</v>
      </c>
      <c r="I444" s="35" t="s">
        <v>3506</v>
      </c>
      <c r="J444" s="18" t="s">
        <v>88</v>
      </c>
      <c r="K444" s="49">
        <v>528972</v>
      </c>
      <c r="L444" s="49">
        <v>180864</v>
      </c>
      <c r="M444" s="36" t="s">
        <v>4001</v>
      </c>
      <c r="N444" s="18" t="s">
        <v>22</v>
      </c>
      <c r="O444" s="67" t="s">
        <v>89</v>
      </c>
      <c r="P444" s="25" t="s">
        <v>172</v>
      </c>
      <c r="Q444" s="160"/>
    </row>
    <row r="445" spans="1:17" ht="14.45" hidden="1" customHeight="1" x14ac:dyDescent="0.3">
      <c r="A445" s="33"/>
      <c r="B445" s="18" t="s">
        <v>1994</v>
      </c>
      <c r="C445" s="33" t="s">
        <v>3507</v>
      </c>
      <c r="D445" s="35" t="s">
        <v>4126</v>
      </c>
      <c r="E445" s="18" t="s">
        <v>4103</v>
      </c>
      <c r="F445" s="35" t="s">
        <v>143</v>
      </c>
      <c r="G445" s="35" t="s">
        <v>55</v>
      </c>
      <c r="H445" s="33" t="s">
        <v>3508</v>
      </c>
      <c r="I445" s="35" t="s">
        <v>3509</v>
      </c>
      <c r="J445" s="18" t="s">
        <v>19</v>
      </c>
      <c r="K445" s="49">
        <v>331298</v>
      </c>
      <c r="L445" s="49">
        <v>435256</v>
      </c>
      <c r="M445" s="36" t="s">
        <v>47</v>
      </c>
      <c r="N445" s="18" t="s">
        <v>35</v>
      </c>
      <c r="O445" s="67" t="s">
        <v>47</v>
      </c>
      <c r="P445" s="25" t="s">
        <v>48</v>
      </c>
      <c r="Q445" s="41"/>
    </row>
    <row r="446" spans="1:17" x14ac:dyDescent="0.25">
      <c r="A446" s="33"/>
      <c r="B446" s="18" t="s">
        <v>1994</v>
      </c>
      <c r="C446" s="33" t="s">
        <v>3510</v>
      </c>
      <c r="D446" s="35" t="s">
        <v>4126</v>
      </c>
      <c r="E446" s="18" t="s">
        <v>4103</v>
      </c>
      <c r="F446" s="35" t="s">
        <v>3511</v>
      </c>
      <c r="G446" s="35" t="s">
        <v>284</v>
      </c>
      <c r="H446" s="33" t="s">
        <v>3512</v>
      </c>
      <c r="I446" s="35" t="s">
        <v>3513</v>
      </c>
      <c r="J446" s="18" t="s">
        <v>20</v>
      </c>
      <c r="K446" s="49">
        <v>412344</v>
      </c>
      <c r="L446" s="49">
        <v>184867</v>
      </c>
      <c r="M446" s="36" t="s">
        <v>21</v>
      </c>
      <c r="N446" s="18" t="s">
        <v>22</v>
      </c>
      <c r="O446" s="67" t="s">
        <v>21</v>
      </c>
      <c r="P446" s="25" t="s">
        <v>171</v>
      </c>
      <c r="Q446" s="160"/>
    </row>
    <row r="447" spans="1:17" ht="14.45" hidden="1" customHeight="1" x14ac:dyDescent="0.3">
      <c r="A447" s="33"/>
      <c r="B447" s="18" t="s">
        <v>1994</v>
      </c>
      <c r="C447" s="33" t="s">
        <v>3514</v>
      </c>
      <c r="D447" s="35" t="s">
        <v>4126</v>
      </c>
      <c r="E447" s="18" t="s">
        <v>4103</v>
      </c>
      <c r="F447" s="35" t="s">
        <v>3515</v>
      </c>
      <c r="G447" s="35" t="s">
        <v>4170</v>
      </c>
      <c r="H447" s="33" t="s">
        <v>3516</v>
      </c>
      <c r="I447" s="35" t="s">
        <v>3517</v>
      </c>
      <c r="J447" s="18" t="s">
        <v>59</v>
      </c>
      <c r="K447" s="49">
        <v>479336</v>
      </c>
      <c r="L447" s="49">
        <v>263049</v>
      </c>
      <c r="M447" s="75" t="s">
        <v>105</v>
      </c>
      <c r="N447" s="18" t="s">
        <v>35</v>
      </c>
      <c r="O447" s="67" t="s">
        <v>169</v>
      </c>
      <c r="P447" s="25" t="s">
        <v>257</v>
      </c>
      <c r="Q447" s="41"/>
    </row>
    <row r="448" spans="1:17" ht="14.45" hidden="1" customHeight="1" x14ac:dyDescent="0.3">
      <c r="A448" s="33"/>
      <c r="B448" s="18" t="s">
        <v>1994</v>
      </c>
      <c r="C448" s="33" t="s">
        <v>3518</v>
      </c>
      <c r="D448" s="35" t="s">
        <v>4126</v>
      </c>
      <c r="E448" s="18" t="s">
        <v>4103</v>
      </c>
      <c r="F448" s="35" t="s">
        <v>3519</v>
      </c>
      <c r="G448" s="35" t="s">
        <v>4192</v>
      </c>
      <c r="H448" s="33"/>
      <c r="I448" s="40" t="s">
        <v>3520</v>
      </c>
      <c r="J448" s="18" t="s">
        <v>59</v>
      </c>
      <c r="K448" s="49">
        <v>440282</v>
      </c>
      <c r="L448" s="49">
        <v>448105</v>
      </c>
      <c r="M448" s="36" t="s">
        <v>1313</v>
      </c>
      <c r="N448" s="18" t="s">
        <v>35</v>
      </c>
      <c r="O448" s="36" t="s">
        <v>60</v>
      </c>
      <c r="P448" s="25" t="s">
        <v>173</v>
      </c>
      <c r="Q448" s="41"/>
    </row>
    <row r="449" spans="1:17" x14ac:dyDescent="0.25">
      <c r="A449" s="33"/>
      <c r="B449" s="18" t="s">
        <v>1994</v>
      </c>
      <c r="C449" s="33" t="s">
        <v>3521</v>
      </c>
      <c r="D449" s="35" t="s">
        <v>4126</v>
      </c>
      <c r="E449" s="18" t="s">
        <v>24</v>
      </c>
      <c r="F449" s="35" t="s">
        <v>1248</v>
      </c>
      <c r="G449" s="35" t="s">
        <v>4122</v>
      </c>
      <c r="H449" s="33" t="s">
        <v>3522</v>
      </c>
      <c r="I449" s="35" t="s">
        <v>3523</v>
      </c>
      <c r="J449" s="18" t="s">
        <v>20</v>
      </c>
      <c r="K449" s="49">
        <v>365845</v>
      </c>
      <c r="L449" s="49">
        <v>80010</v>
      </c>
      <c r="M449" s="36" t="s">
        <v>21</v>
      </c>
      <c r="N449" s="18" t="s">
        <v>22</v>
      </c>
      <c r="O449" s="67" t="s">
        <v>21</v>
      </c>
      <c r="P449" s="25" t="s">
        <v>171</v>
      </c>
      <c r="Q449" s="160"/>
    </row>
    <row r="450" spans="1:17" x14ac:dyDescent="0.25">
      <c r="A450" s="33"/>
      <c r="B450" s="18" t="s">
        <v>1994</v>
      </c>
      <c r="C450" s="46" t="s">
        <v>3524</v>
      </c>
      <c r="D450" s="35" t="s">
        <v>4126</v>
      </c>
      <c r="E450" s="18" t="s">
        <v>4103</v>
      </c>
      <c r="F450" s="40" t="s">
        <v>3525</v>
      </c>
      <c r="G450" s="40" t="s">
        <v>2016</v>
      </c>
      <c r="H450" s="46" t="s">
        <v>3526</v>
      </c>
      <c r="I450" s="40" t="s">
        <v>3527</v>
      </c>
      <c r="J450" s="18" t="s">
        <v>88</v>
      </c>
      <c r="K450" s="49">
        <v>526367</v>
      </c>
      <c r="L450" s="49">
        <v>193692</v>
      </c>
      <c r="M450" s="36" t="s">
        <v>4001</v>
      </c>
      <c r="N450" s="18" t="s">
        <v>22</v>
      </c>
      <c r="O450" s="36" t="s">
        <v>89</v>
      </c>
      <c r="P450" s="25" t="s">
        <v>90</v>
      </c>
      <c r="Q450" s="160"/>
    </row>
    <row r="451" spans="1:17" ht="14.45" hidden="1" customHeight="1" x14ac:dyDescent="0.3">
      <c r="A451" s="33"/>
      <c r="B451" s="18" t="s">
        <v>1994</v>
      </c>
      <c r="C451" s="33" t="s">
        <v>3528</v>
      </c>
      <c r="D451" s="35" t="s">
        <v>4126</v>
      </c>
      <c r="E451" s="18" t="s">
        <v>4103</v>
      </c>
      <c r="F451" s="35" t="s">
        <v>3529</v>
      </c>
      <c r="G451" s="35" t="s">
        <v>4240</v>
      </c>
      <c r="H451" s="33" t="s">
        <v>3530</v>
      </c>
      <c r="I451" s="35" t="s">
        <v>3531</v>
      </c>
      <c r="J451" s="18" t="s">
        <v>59</v>
      </c>
      <c r="K451" s="49">
        <v>421285</v>
      </c>
      <c r="L451" s="49">
        <v>561204</v>
      </c>
      <c r="M451" s="36" t="s">
        <v>4020</v>
      </c>
      <c r="N451" s="18" t="s">
        <v>35</v>
      </c>
      <c r="O451" s="67" t="s">
        <v>60</v>
      </c>
      <c r="P451" s="25" t="s">
        <v>2031</v>
      </c>
      <c r="Q451" s="41"/>
    </row>
    <row r="452" spans="1:17" x14ac:dyDescent="0.25">
      <c r="A452" s="33"/>
      <c r="B452" s="18" t="s">
        <v>1994</v>
      </c>
      <c r="C452" s="59" t="s">
        <v>3532</v>
      </c>
      <c r="D452" s="35" t="s">
        <v>4126</v>
      </c>
      <c r="E452" s="18" t="s">
        <v>4103</v>
      </c>
      <c r="F452" s="40" t="s">
        <v>980</v>
      </c>
      <c r="G452" s="35" t="s">
        <v>4122</v>
      </c>
      <c r="H452" s="58" t="s">
        <v>3533</v>
      </c>
      <c r="I452" s="40" t="s">
        <v>3077</v>
      </c>
      <c r="J452" s="18" t="s">
        <v>20</v>
      </c>
      <c r="K452" s="58">
        <v>401560</v>
      </c>
      <c r="L452" s="58">
        <v>91460</v>
      </c>
      <c r="M452" s="36" t="s">
        <v>21</v>
      </c>
      <c r="N452" s="18" t="s">
        <v>22</v>
      </c>
      <c r="O452" s="36" t="s">
        <v>21</v>
      </c>
      <c r="P452" s="25" t="s">
        <v>171</v>
      </c>
      <c r="Q452" s="160"/>
    </row>
    <row r="453" spans="1:17" ht="14.45" hidden="1" customHeight="1" x14ac:dyDescent="0.3">
      <c r="A453" s="33"/>
      <c r="B453" s="18" t="s">
        <v>1994</v>
      </c>
      <c r="C453" s="33" t="s">
        <v>3534</v>
      </c>
      <c r="D453" s="35" t="s">
        <v>4126</v>
      </c>
      <c r="E453" s="18" t="s">
        <v>4103</v>
      </c>
      <c r="F453" s="35" t="s">
        <v>1249</v>
      </c>
      <c r="G453" s="35" t="s">
        <v>594</v>
      </c>
      <c r="H453" s="33" t="s">
        <v>3535</v>
      </c>
      <c r="I453" s="35" t="s">
        <v>3536</v>
      </c>
      <c r="J453" s="18" t="s">
        <v>59</v>
      </c>
      <c r="K453" s="49">
        <v>489675</v>
      </c>
      <c r="L453" s="49">
        <v>510770</v>
      </c>
      <c r="M453" s="36" t="s">
        <v>4020</v>
      </c>
      <c r="N453" s="18" t="s">
        <v>35</v>
      </c>
      <c r="O453" s="67" t="s">
        <v>60</v>
      </c>
      <c r="P453" s="25" t="s">
        <v>173</v>
      </c>
      <c r="Q453" s="41"/>
    </row>
    <row r="454" spans="1:17" ht="14.45" hidden="1" customHeight="1" x14ac:dyDescent="0.3">
      <c r="A454" s="33"/>
      <c r="B454" s="18" t="s">
        <v>1994</v>
      </c>
      <c r="C454" s="33" t="s">
        <v>3537</v>
      </c>
      <c r="D454" s="35" t="s">
        <v>4126</v>
      </c>
      <c r="E454" s="18" t="s">
        <v>4103</v>
      </c>
      <c r="F454" s="35" t="s">
        <v>1250</v>
      </c>
      <c r="G454" s="35" t="s">
        <v>4119</v>
      </c>
      <c r="H454" s="33"/>
      <c r="I454" s="35" t="s">
        <v>3538</v>
      </c>
      <c r="J454" s="18" t="s">
        <v>19</v>
      </c>
      <c r="K454" s="49">
        <v>297550</v>
      </c>
      <c r="L454" s="49">
        <v>518067</v>
      </c>
      <c r="M454" s="36" t="s">
        <v>47</v>
      </c>
      <c r="N454" s="18" t="s">
        <v>35</v>
      </c>
      <c r="O454" s="67" t="s">
        <v>47</v>
      </c>
      <c r="P454" s="25" t="s">
        <v>48</v>
      </c>
      <c r="Q454" s="41"/>
    </row>
    <row r="455" spans="1:17" ht="14.45" hidden="1" customHeight="1" x14ac:dyDescent="0.3">
      <c r="A455" s="33"/>
      <c r="B455" s="18" t="s">
        <v>1994</v>
      </c>
      <c r="C455" s="33" t="s">
        <v>3539</v>
      </c>
      <c r="D455" s="35" t="s">
        <v>4126</v>
      </c>
      <c r="E455" s="18" t="s">
        <v>4103</v>
      </c>
      <c r="F455" s="35" t="s">
        <v>3540</v>
      </c>
      <c r="G455" s="35" t="s">
        <v>4116</v>
      </c>
      <c r="H455" s="33" t="s">
        <v>3541</v>
      </c>
      <c r="I455" s="35" t="s">
        <v>3542</v>
      </c>
      <c r="J455" s="18" t="s">
        <v>19</v>
      </c>
      <c r="K455" s="49">
        <v>351266</v>
      </c>
      <c r="L455" s="49">
        <v>386000</v>
      </c>
      <c r="M455" s="36" t="s">
        <v>47</v>
      </c>
      <c r="N455" s="18" t="s">
        <v>35</v>
      </c>
      <c r="O455" s="67" t="s">
        <v>47</v>
      </c>
      <c r="P455" s="25" t="s">
        <v>2019</v>
      </c>
      <c r="Q455" s="41"/>
    </row>
    <row r="456" spans="1:17" ht="14.45" hidden="1" customHeight="1" x14ac:dyDescent="0.3">
      <c r="A456" s="33"/>
      <c r="B456" s="18" t="s">
        <v>1994</v>
      </c>
      <c r="C456" s="46" t="s">
        <v>3543</v>
      </c>
      <c r="D456" s="35" t="s">
        <v>4126</v>
      </c>
      <c r="E456" s="18" t="s">
        <v>24</v>
      </c>
      <c r="F456" s="40" t="s">
        <v>591</v>
      </c>
      <c r="G456" s="40" t="s">
        <v>4128</v>
      </c>
      <c r="H456" s="46" t="s">
        <v>3544</v>
      </c>
      <c r="I456" s="40" t="s">
        <v>3545</v>
      </c>
      <c r="J456" s="18" t="s">
        <v>19</v>
      </c>
      <c r="K456" s="49">
        <v>357975</v>
      </c>
      <c r="L456" s="49">
        <v>405146</v>
      </c>
      <c r="M456" s="36" t="s">
        <v>47</v>
      </c>
      <c r="N456" s="18" t="s">
        <v>35</v>
      </c>
      <c r="O456" s="36" t="s">
        <v>47</v>
      </c>
      <c r="P456" s="25" t="s">
        <v>2019</v>
      </c>
      <c r="Q456" s="41"/>
    </row>
    <row r="457" spans="1:17" ht="14.45" hidden="1" customHeight="1" x14ac:dyDescent="0.3">
      <c r="A457" s="33"/>
      <c r="B457" s="18" t="s">
        <v>1994</v>
      </c>
      <c r="C457" s="33" t="s">
        <v>3546</v>
      </c>
      <c r="D457" s="35" t="s">
        <v>4126</v>
      </c>
      <c r="E457" s="18" t="s">
        <v>4103</v>
      </c>
      <c r="F457" s="35" t="s">
        <v>3547</v>
      </c>
      <c r="G457" s="35" t="s">
        <v>4186</v>
      </c>
      <c r="H457" s="33" t="s">
        <v>3083</v>
      </c>
      <c r="I457" s="35" t="s">
        <v>3548</v>
      </c>
      <c r="J457" s="18" t="s">
        <v>19</v>
      </c>
      <c r="K457" s="49">
        <v>396409</v>
      </c>
      <c r="L457" s="49">
        <v>298530</v>
      </c>
      <c r="M457" s="75" t="s">
        <v>169</v>
      </c>
      <c r="N457" s="18" t="s">
        <v>35</v>
      </c>
      <c r="O457" s="67" t="s">
        <v>169</v>
      </c>
      <c r="P457" s="25" t="s">
        <v>231</v>
      </c>
      <c r="Q457" s="41"/>
    </row>
    <row r="458" spans="1:17" ht="14.45" hidden="1" customHeight="1" x14ac:dyDescent="0.3">
      <c r="A458" s="33"/>
      <c r="B458" s="18" t="s">
        <v>1994</v>
      </c>
      <c r="C458" s="33" t="s">
        <v>3549</v>
      </c>
      <c r="D458" s="35" t="s">
        <v>4126</v>
      </c>
      <c r="E458" s="18" t="s">
        <v>4103</v>
      </c>
      <c r="F458" s="35" t="s">
        <v>3550</v>
      </c>
      <c r="G458" s="35" t="s">
        <v>4116</v>
      </c>
      <c r="H458" s="33" t="s">
        <v>3551</v>
      </c>
      <c r="I458" s="35" t="s">
        <v>3552</v>
      </c>
      <c r="J458" s="18" t="s">
        <v>19</v>
      </c>
      <c r="K458" s="49">
        <v>384054</v>
      </c>
      <c r="L458" s="49">
        <v>381074</v>
      </c>
      <c r="M458" s="36" t="s">
        <v>47</v>
      </c>
      <c r="N458" s="18" t="s">
        <v>35</v>
      </c>
      <c r="O458" s="67" t="s">
        <v>47</v>
      </c>
      <c r="P458" s="25" t="s">
        <v>2019</v>
      </c>
      <c r="Q458" s="41"/>
    </row>
    <row r="459" spans="1:17" x14ac:dyDescent="0.25">
      <c r="A459" s="33"/>
      <c r="B459" s="18" t="s">
        <v>1994</v>
      </c>
      <c r="C459" s="33" t="s">
        <v>3553</v>
      </c>
      <c r="D459" s="35" t="s">
        <v>4126</v>
      </c>
      <c r="E459" s="18" t="s">
        <v>4103</v>
      </c>
      <c r="F459" s="35" t="s">
        <v>712</v>
      </c>
      <c r="G459" s="35" t="s">
        <v>2016</v>
      </c>
      <c r="H459" s="33" t="s">
        <v>3554</v>
      </c>
      <c r="I459" s="35" t="s">
        <v>3555</v>
      </c>
      <c r="J459" s="18" t="s">
        <v>88</v>
      </c>
      <c r="K459" s="49">
        <v>524880</v>
      </c>
      <c r="L459" s="49">
        <v>170686</v>
      </c>
      <c r="M459" s="36" t="s">
        <v>4001</v>
      </c>
      <c r="N459" s="18" t="s">
        <v>22</v>
      </c>
      <c r="O459" s="67" t="s">
        <v>89</v>
      </c>
      <c r="P459" s="25" t="s">
        <v>90</v>
      </c>
      <c r="Q459" s="160"/>
    </row>
    <row r="460" spans="1:17" ht="14.45" hidden="1" customHeight="1" x14ac:dyDescent="0.3">
      <c r="A460" s="33"/>
      <c r="B460" s="18" t="s">
        <v>1994</v>
      </c>
      <c r="C460" s="33" t="s">
        <v>3556</v>
      </c>
      <c r="D460" s="35" t="s">
        <v>4126</v>
      </c>
      <c r="E460" s="18" t="s">
        <v>4103</v>
      </c>
      <c r="F460" s="35" t="s">
        <v>983</v>
      </c>
      <c r="G460" s="35" t="s">
        <v>4230</v>
      </c>
      <c r="H460" s="33" t="s">
        <v>3557</v>
      </c>
      <c r="I460" s="35" t="s">
        <v>3558</v>
      </c>
      <c r="J460" s="18" t="s">
        <v>19</v>
      </c>
      <c r="K460" s="49">
        <v>330827</v>
      </c>
      <c r="L460" s="49">
        <v>392246</v>
      </c>
      <c r="M460" s="36" t="s">
        <v>47</v>
      </c>
      <c r="N460" s="18" t="s">
        <v>35</v>
      </c>
      <c r="O460" s="67" t="s">
        <v>47</v>
      </c>
      <c r="P460" s="25" t="s">
        <v>2019</v>
      </c>
      <c r="Q460" s="41"/>
    </row>
    <row r="461" spans="1:17" ht="14.45" hidden="1" customHeight="1" x14ac:dyDescent="0.3">
      <c r="A461" s="33"/>
      <c r="B461" s="18" t="s">
        <v>1994</v>
      </c>
      <c r="C461" s="33" t="s">
        <v>3559</v>
      </c>
      <c r="D461" s="35" t="s">
        <v>4126</v>
      </c>
      <c r="E461" s="18" t="s">
        <v>24</v>
      </c>
      <c r="F461" s="35" t="s">
        <v>3560</v>
      </c>
      <c r="G461" s="35" t="s">
        <v>4230</v>
      </c>
      <c r="H461" s="33" t="s">
        <v>3561</v>
      </c>
      <c r="I461" s="35" t="s">
        <v>3562</v>
      </c>
      <c r="J461" s="18" t="s">
        <v>19</v>
      </c>
      <c r="K461" s="49">
        <v>330651</v>
      </c>
      <c r="L461" s="49">
        <v>389572</v>
      </c>
      <c r="M461" s="36" t="s">
        <v>47</v>
      </c>
      <c r="N461" s="18" t="s">
        <v>35</v>
      </c>
      <c r="O461" s="67" t="s">
        <v>47</v>
      </c>
      <c r="P461" s="25" t="s">
        <v>2019</v>
      </c>
      <c r="Q461" s="41"/>
    </row>
    <row r="462" spans="1:17" x14ac:dyDescent="0.25">
      <c r="A462" s="33"/>
      <c r="B462" s="18" t="s">
        <v>1994</v>
      </c>
      <c r="C462" s="33" t="s">
        <v>3563</v>
      </c>
      <c r="D462" s="35" t="s">
        <v>4126</v>
      </c>
      <c r="E462" s="18" t="s">
        <v>4103</v>
      </c>
      <c r="F462" s="35" t="s">
        <v>3564</v>
      </c>
      <c r="G462" s="35" t="s">
        <v>4127</v>
      </c>
      <c r="H462" s="33" t="s">
        <v>3565</v>
      </c>
      <c r="I462" s="35" t="s">
        <v>3566</v>
      </c>
      <c r="J462" s="18" t="s">
        <v>88</v>
      </c>
      <c r="K462" s="49">
        <v>582319</v>
      </c>
      <c r="L462" s="49">
        <v>214905</v>
      </c>
      <c r="M462" s="36" t="s">
        <v>4020</v>
      </c>
      <c r="N462" s="18" t="s">
        <v>22</v>
      </c>
      <c r="O462" s="67" t="s">
        <v>69</v>
      </c>
      <c r="P462" s="25" t="s">
        <v>82</v>
      </c>
      <c r="Q462" s="160"/>
    </row>
    <row r="463" spans="1:17" ht="39" x14ac:dyDescent="0.25">
      <c r="A463" s="33"/>
      <c r="B463" s="18" t="s">
        <v>1994</v>
      </c>
      <c r="C463" s="33" t="s">
        <v>3567</v>
      </c>
      <c r="D463" s="35" t="s">
        <v>4126</v>
      </c>
      <c r="E463" s="18" t="s">
        <v>24</v>
      </c>
      <c r="F463" s="35" t="s">
        <v>3568</v>
      </c>
      <c r="G463" s="35" t="s">
        <v>4181</v>
      </c>
      <c r="H463" s="33" t="s">
        <v>3569</v>
      </c>
      <c r="I463" s="35" t="s">
        <v>3570</v>
      </c>
      <c r="J463" s="18" t="s">
        <v>20</v>
      </c>
      <c r="K463" s="49">
        <v>500429</v>
      </c>
      <c r="L463" s="49">
        <v>158483</v>
      </c>
      <c r="M463" s="36" t="s">
        <v>4020</v>
      </c>
      <c r="N463" s="18" t="s">
        <v>22</v>
      </c>
      <c r="O463" s="67" t="s">
        <v>69</v>
      </c>
      <c r="P463" s="25" t="s">
        <v>323</v>
      </c>
      <c r="Q463" s="160" t="s">
        <v>4229</v>
      </c>
    </row>
    <row r="464" spans="1:17" ht="14.45" hidden="1" customHeight="1" x14ac:dyDescent="0.3">
      <c r="A464" s="33"/>
      <c r="B464" s="18" t="s">
        <v>1994</v>
      </c>
      <c r="C464" s="33" t="s">
        <v>3571</v>
      </c>
      <c r="D464" s="35" t="s">
        <v>4126</v>
      </c>
      <c r="E464" s="18" t="s">
        <v>24</v>
      </c>
      <c r="F464" s="35" t="s">
        <v>3572</v>
      </c>
      <c r="G464" s="35" t="s">
        <v>4186</v>
      </c>
      <c r="H464" s="33" t="s">
        <v>3572</v>
      </c>
      <c r="I464" s="35" t="s">
        <v>3573</v>
      </c>
      <c r="J464" s="18" t="s">
        <v>19</v>
      </c>
      <c r="K464" s="49">
        <v>391561</v>
      </c>
      <c r="L464" s="49">
        <v>298546</v>
      </c>
      <c r="M464" s="75" t="s">
        <v>169</v>
      </c>
      <c r="N464" s="18" t="s">
        <v>35</v>
      </c>
      <c r="O464" s="67" t="s">
        <v>169</v>
      </c>
      <c r="P464" s="25" t="s">
        <v>231</v>
      </c>
      <c r="Q464" s="41"/>
    </row>
    <row r="465" spans="1:17" ht="14.45" hidden="1" customHeight="1" x14ac:dyDescent="0.3">
      <c r="A465" s="33"/>
      <c r="B465" s="18" t="s">
        <v>1994</v>
      </c>
      <c r="C465" s="33" t="s">
        <v>3574</v>
      </c>
      <c r="D465" s="35" t="s">
        <v>4126</v>
      </c>
      <c r="E465" s="18" t="s">
        <v>24</v>
      </c>
      <c r="F465" s="35" t="s">
        <v>3575</v>
      </c>
      <c r="G465" s="35" t="s">
        <v>208</v>
      </c>
      <c r="H465" s="33" t="s">
        <v>2119</v>
      </c>
      <c r="I465" s="35" t="s">
        <v>3576</v>
      </c>
      <c r="J465" s="18" t="s">
        <v>19</v>
      </c>
      <c r="K465" s="49">
        <v>387699</v>
      </c>
      <c r="L465" s="49">
        <v>293202</v>
      </c>
      <c r="M465" s="75" t="s">
        <v>169</v>
      </c>
      <c r="N465" s="18" t="s">
        <v>35</v>
      </c>
      <c r="O465" s="67" t="s">
        <v>169</v>
      </c>
      <c r="P465" s="25" t="s">
        <v>231</v>
      </c>
      <c r="Q465" s="41"/>
    </row>
    <row r="466" spans="1:17" ht="14.45" hidden="1" customHeight="1" x14ac:dyDescent="0.3">
      <c r="A466" s="33"/>
      <c r="B466" s="18" t="s">
        <v>1994</v>
      </c>
      <c r="C466" s="33" t="s">
        <v>3577</v>
      </c>
      <c r="D466" s="35" t="s">
        <v>4126</v>
      </c>
      <c r="E466" s="18" t="s">
        <v>4103</v>
      </c>
      <c r="F466" s="35" t="s">
        <v>3578</v>
      </c>
      <c r="G466" s="35" t="s">
        <v>4172</v>
      </c>
      <c r="H466" s="33" t="s">
        <v>3579</v>
      </c>
      <c r="I466" s="35" t="s">
        <v>3580</v>
      </c>
      <c r="J466" s="18" t="s">
        <v>59</v>
      </c>
      <c r="K466" s="49">
        <v>440108</v>
      </c>
      <c r="L466" s="49">
        <v>402865</v>
      </c>
      <c r="M466" s="36" t="s">
        <v>1313</v>
      </c>
      <c r="N466" s="18" t="s">
        <v>35</v>
      </c>
      <c r="O466" s="67" t="s">
        <v>60</v>
      </c>
      <c r="P466" s="25" t="s">
        <v>112</v>
      </c>
      <c r="Q466" s="41"/>
    </row>
    <row r="467" spans="1:17" x14ac:dyDescent="0.25">
      <c r="A467" s="33"/>
      <c r="B467" s="18" t="s">
        <v>1994</v>
      </c>
      <c r="C467" s="33" t="s">
        <v>3581</v>
      </c>
      <c r="D467" s="35" t="s">
        <v>4126</v>
      </c>
      <c r="E467" s="18" t="s">
        <v>24</v>
      </c>
      <c r="F467" s="35" t="s">
        <v>1282</v>
      </c>
      <c r="G467" s="35" t="s">
        <v>2016</v>
      </c>
      <c r="H467" s="33" t="s">
        <v>3582</v>
      </c>
      <c r="I467" s="35" t="s">
        <v>3583</v>
      </c>
      <c r="J467" s="18" t="s">
        <v>88</v>
      </c>
      <c r="K467" s="49">
        <v>530696</v>
      </c>
      <c r="L467" s="49">
        <v>191040</v>
      </c>
      <c r="M467" s="36" t="s">
        <v>4001</v>
      </c>
      <c r="N467" s="18" t="s">
        <v>22</v>
      </c>
      <c r="O467" s="67" t="s">
        <v>89</v>
      </c>
      <c r="P467" s="25" t="s">
        <v>90</v>
      </c>
      <c r="Q467" s="160"/>
    </row>
    <row r="468" spans="1:17" x14ac:dyDescent="0.25">
      <c r="A468" s="33"/>
      <c r="B468" s="18" t="s">
        <v>1994</v>
      </c>
      <c r="C468" s="46" t="s">
        <v>3584</v>
      </c>
      <c r="D468" s="35" t="s">
        <v>4126</v>
      </c>
      <c r="E468" s="18" t="s">
        <v>4103</v>
      </c>
      <c r="F468" s="40" t="s">
        <v>3427</v>
      </c>
      <c r="G468" s="40" t="s">
        <v>2163</v>
      </c>
      <c r="H468" s="46" t="s">
        <v>3585</v>
      </c>
      <c r="I468" s="40" t="s">
        <v>3586</v>
      </c>
      <c r="J468" s="18" t="s">
        <v>88</v>
      </c>
      <c r="K468" s="49">
        <v>532831</v>
      </c>
      <c r="L468" s="49">
        <v>182244</v>
      </c>
      <c r="M468" s="36" t="s">
        <v>4001</v>
      </c>
      <c r="N468" s="18" t="s">
        <v>22</v>
      </c>
      <c r="O468" s="36" t="s">
        <v>89</v>
      </c>
      <c r="P468" s="25" t="s">
        <v>172</v>
      </c>
      <c r="Q468" s="160"/>
    </row>
    <row r="469" spans="1:17" ht="14.45" hidden="1" customHeight="1" x14ac:dyDescent="0.3">
      <c r="A469" s="33"/>
      <c r="B469" s="18" t="s">
        <v>1994</v>
      </c>
      <c r="C469" s="33" t="s">
        <v>3587</v>
      </c>
      <c r="D469" s="35" t="s">
        <v>4126</v>
      </c>
      <c r="E469" s="18" t="s">
        <v>24</v>
      </c>
      <c r="F469" s="35" t="s">
        <v>1027</v>
      </c>
      <c r="G469" s="35" t="s">
        <v>668</v>
      </c>
      <c r="H469" s="33" t="s">
        <v>3588</v>
      </c>
      <c r="I469" s="35" t="s">
        <v>3589</v>
      </c>
      <c r="J469" s="18" t="s">
        <v>19</v>
      </c>
      <c r="K469" s="49">
        <v>384645</v>
      </c>
      <c r="L469" s="49">
        <v>255408</v>
      </c>
      <c r="M469" s="75" t="s">
        <v>169</v>
      </c>
      <c r="N469" s="18" t="s">
        <v>35</v>
      </c>
      <c r="O469" s="67" t="s">
        <v>169</v>
      </c>
      <c r="P469" s="25" t="s">
        <v>231</v>
      </c>
      <c r="Q469" s="41"/>
    </row>
    <row r="470" spans="1:17" ht="14.45" hidden="1" customHeight="1" x14ac:dyDescent="0.3">
      <c r="A470" s="33"/>
      <c r="B470" s="18" t="s">
        <v>1994</v>
      </c>
      <c r="C470" s="33" t="s">
        <v>3590</v>
      </c>
      <c r="D470" s="35" t="s">
        <v>4126</v>
      </c>
      <c r="E470" s="18" t="s">
        <v>24</v>
      </c>
      <c r="F470" s="35" t="s">
        <v>1285</v>
      </c>
      <c r="G470" s="35" t="s">
        <v>4119</v>
      </c>
      <c r="H470" s="33" t="s">
        <v>3591</v>
      </c>
      <c r="I470" s="35" t="s">
        <v>3592</v>
      </c>
      <c r="J470" s="18" t="s">
        <v>19</v>
      </c>
      <c r="K470" s="49">
        <v>300459</v>
      </c>
      <c r="L470" s="49">
        <v>528503</v>
      </c>
      <c r="M470" s="36" t="s">
        <v>47</v>
      </c>
      <c r="N470" s="18" t="s">
        <v>35</v>
      </c>
      <c r="O470" s="67" t="s">
        <v>47</v>
      </c>
      <c r="P470" s="25" t="s">
        <v>48</v>
      </c>
      <c r="Q470" s="41"/>
    </row>
    <row r="471" spans="1:17" ht="14.45" hidden="1" customHeight="1" x14ac:dyDescent="0.3">
      <c r="A471" s="33"/>
      <c r="B471" s="18" t="s">
        <v>1994</v>
      </c>
      <c r="C471" s="33" t="s">
        <v>3593</v>
      </c>
      <c r="D471" s="35" t="s">
        <v>4126</v>
      </c>
      <c r="E471" s="18" t="s">
        <v>4103</v>
      </c>
      <c r="F471" s="35" t="s">
        <v>1286</v>
      </c>
      <c r="G471" s="35" t="s">
        <v>812</v>
      </c>
      <c r="H471" s="33" t="s">
        <v>3594</v>
      </c>
      <c r="I471" s="35" t="s">
        <v>3595</v>
      </c>
      <c r="J471" s="18" t="s">
        <v>59</v>
      </c>
      <c r="K471" s="49">
        <v>458520</v>
      </c>
      <c r="L471" s="49">
        <v>378702</v>
      </c>
      <c r="M471" s="75" t="s">
        <v>105</v>
      </c>
      <c r="N471" s="18" t="s">
        <v>35</v>
      </c>
      <c r="O471" s="67" t="s">
        <v>169</v>
      </c>
      <c r="P471" s="25" t="s">
        <v>106</v>
      </c>
      <c r="Q471" s="41"/>
    </row>
    <row r="472" spans="1:17" x14ac:dyDescent="0.25">
      <c r="A472" s="33"/>
      <c r="B472" s="18" t="s">
        <v>1994</v>
      </c>
      <c r="C472" s="33" t="s">
        <v>3596</v>
      </c>
      <c r="D472" s="35" t="s">
        <v>4126</v>
      </c>
      <c r="E472" s="18" t="s">
        <v>24</v>
      </c>
      <c r="F472" s="35" t="s">
        <v>1287</v>
      </c>
      <c r="G472" s="35" t="s">
        <v>641</v>
      </c>
      <c r="H472" s="33" t="s">
        <v>3597</v>
      </c>
      <c r="I472" s="35" t="s">
        <v>3598</v>
      </c>
      <c r="J472" s="18" t="s">
        <v>20</v>
      </c>
      <c r="K472" s="49">
        <v>512177</v>
      </c>
      <c r="L472" s="49">
        <v>105452</v>
      </c>
      <c r="M472" s="36" t="s">
        <v>4020</v>
      </c>
      <c r="N472" s="18" t="s">
        <v>22</v>
      </c>
      <c r="O472" s="67" t="s">
        <v>69</v>
      </c>
      <c r="P472" s="25" t="s">
        <v>323</v>
      </c>
      <c r="Q472" s="160"/>
    </row>
    <row r="473" spans="1:17" ht="14.45" hidden="1" customHeight="1" x14ac:dyDescent="0.3">
      <c r="A473" s="33"/>
      <c r="B473" s="18" t="s">
        <v>1994</v>
      </c>
      <c r="C473" s="33" t="s">
        <v>3599</v>
      </c>
      <c r="D473" s="35" t="s">
        <v>4126</v>
      </c>
      <c r="E473" s="18" t="s">
        <v>4103</v>
      </c>
      <c r="F473" s="35" t="s">
        <v>1028</v>
      </c>
      <c r="G473" s="35" t="s">
        <v>1323</v>
      </c>
      <c r="H473" s="33" t="s">
        <v>3600</v>
      </c>
      <c r="I473" s="35" t="s">
        <v>3601</v>
      </c>
      <c r="J473" s="18" t="s">
        <v>19</v>
      </c>
      <c r="K473" s="49">
        <v>333620</v>
      </c>
      <c r="L473" s="49">
        <v>350667</v>
      </c>
      <c r="M473" s="36" t="s">
        <v>33</v>
      </c>
      <c r="N473" s="18" t="s">
        <v>35</v>
      </c>
      <c r="O473" s="67" t="s">
        <v>33</v>
      </c>
      <c r="P473" s="25" t="s">
        <v>37</v>
      </c>
      <c r="Q473" s="41" t="s">
        <v>4165</v>
      </c>
    </row>
    <row r="474" spans="1:17" ht="14.45" hidden="1" customHeight="1" x14ac:dyDescent="0.3">
      <c r="A474" s="33"/>
      <c r="B474" s="18" t="s">
        <v>1994</v>
      </c>
      <c r="C474" s="33" t="s">
        <v>3602</v>
      </c>
      <c r="D474" s="35" t="s">
        <v>4126</v>
      </c>
      <c r="E474" s="18" t="s">
        <v>24</v>
      </c>
      <c r="F474" s="40" t="s">
        <v>1311</v>
      </c>
      <c r="G474" s="40" t="s">
        <v>594</v>
      </c>
      <c r="H474" s="25" t="s">
        <v>3603</v>
      </c>
      <c r="I474" s="40" t="s">
        <v>3604</v>
      </c>
      <c r="J474" s="18" t="s">
        <v>59</v>
      </c>
      <c r="K474" s="49">
        <v>460877</v>
      </c>
      <c r="L474" s="49">
        <v>450460</v>
      </c>
      <c r="M474" s="36" t="s">
        <v>1313</v>
      </c>
      <c r="N474" s="18" t="s">
        <v>35</v>
      </c>
      <c r="O474" s="36" t="s">
        <v>60</v>
      </c>
      <c r="P474" s="25" t="s">
        <v>173</v>
      </c>
      <c r="Q474" s="41"/>
    </row>
    <row r="475" spans="1:17" ht="14.45" hidden="1" customHeight="1" x14ac:dyDescent="0.3">
      <c r="A475" s="33"/>
      <c r="B475" s="18" t="s">
        <v>1994</v>
      </c>
      <c r="C475" s="39" t="s">
        <v>3605</v>
      </c>
      <c r="D475" s="35" t="s">
        <v>4126</v>
      </c>
      <c r="E475" s="18" t="s">
        <v>24</v>
      </c>
      <c r="F475" s="40" t="s">
        <v>3606</v>
      </c>
      <c r="G475" s="35" t="s">
        <v>4134</v>
      </c>
      <c r="H475" s="25" t="s">
        <v>3607</v>
      </c>
      <c r="I475" s="40" t="s">
        <v>3608</v>
      </c>
      <c r="J475" s="18" t="s">
        <v>19</v>
      </c>
      <c r="K475" s="61" t="s">
        <v>3665</v>
      </c>
      <c r="L475" s="61" t="s">
        <v>3665</v>
      </c>
      <c r="M475" s="36" t="s">
        <v>33</v>
      </c>
      <c r="N475" s="18" t="s">
        <v>35</v>
      </c>
      <c r="O475" s="77" t="s">
        <v>33</v>
      </c>
      <c r="P475" s="25" t="s">
        <v>36</v>
      </c>
      <c r="Q475" s="41"/>
    </row>
    <row r="476" spans="1:17" ht="14.45" hidden="1" customHeight="1" x14ac:dyDescent="0.3">
      <c r="A476" s="33"/>
      <c r="B476" s="18" t="s">
        <v>1994</v>
      </c>
      <c r="C476" s="33" t="s">
        <v>3609</v>
      </c>
      <c r="D476" s="35" t="s">
        <v>4126</v>
      </c>
      <c r="E476" s="18" t="s">
        <v>4103</v>
      </c>
      <c r="F476" s="35" t="s">
        <v>3610</v>
      </c>
      <c r="G476" s="35" t="s">
        <v>4124</v>
      </c>
      <c r="H476" s="25" t="s">
        <v>2335</v>
      </c>
      <c r="I476" s="35" t="s">
        <v>3611</v>
      </c>
      <c r="J476" s="18" t="s">
        <v>19</v>
      </c>
      <c r="K476" s="60">
        <v>278859</v>
      </c>
      <c r="L476" s="49">
        <v>210120</v>
      </c>
      <c r="M476" s="36" t="s">
        <v>33</v>
      </c>
      <c r="N476" s="18" t="s">
        <v>35</v>
      </c>
      <c r="O476" s="67" t="s">
        <v>33</v>
      </c>
      <c r="P476" s="25" t="s">
        <v>46</v>
      </c>
      <c r="Q476" s="41"/>
    </row>
    <row r="477" spans="1:17" x14ac:dyDescent="0.25">
      <c r="A477" s="33"/>
      <c r="B477" s="18" t="s">
        <v>1994</v>
      </c>
      <c r="C477" s="33" t="s">
        <v>3612</v>
      </c>
      <c r="D477" s="35" t="s">
        <v>4126</v>
      </c>
      <c r="E477" s="18" t="s">
        <v>4102</v>
      </c>
      <c r="F477" s="35" t="s">
        <v>3613</v>
      </c>
      <c r="G477" s="35" t="s">
        <v>4114</v>
      </c>
      <c r="H477" s="25" t="s">
        <v>3614</v>
      </c>
      <c r="I477" s="35" t="s">
        <v>3615</v>
      </c>
      <c r="J477" s="18" t="s">
        <v>88</v>
      </c>
      <c r="K477" s="61" t="s">
        <v>3665</v>
      </c>
      <c r="L477" s="61" t="s">
        <v>3665</v>
      </c>
      <c r="M477" s="36" t="s">
        <v>4001</v>
      </c>
      <c r="N477" s="18" t="s">
        <v>22</v>
      </c>
      <c r="O477" s="36" t="s">
        <v>89</v>
      </c>
      <c r="P477" s="25" t="s">
        <v>90</v>
      </c>
      <c r="Q477" s="160"/>
    </row>
    <row r="478" spans="1:17" x14ac:dyDescent="0.25">
      <c r="A478" s="33"/>
      <c r="B478" s="18" t="s">
        <v>1994</v>
      </c>
      <c r="C478" s="33" t="s">
        <v>3616</v>
      </c>
      <c r="D478" s="35" t="s">
        <v>4126</v>
      </c>
      <c r="E478" s="18" t="s">
        <v>24</v>
      </c>
      <c r="F478" s="35" t="s">
        <v>4115</v>
      </c>
      <c r="G478" s="35" t="s">
        <v>4114</v>
      </c>
      <c r="H478" s="25" t="s">
        <v>3617</v>
      </c>
      <c r="I478" s="35" t="s">
        <v>3618</v>
      </c>
      <c r="J478" s="18" t="s">
        <v>88</v>
      </c>
      <c r="K478" s="61" t="s">
        <v>3665</v>
      </c>
      <c r="L478" s="61" t="s">
        <v>3665</v>
      </c>
      <c r="M478" s="36" t="s">
        <v>4001</v>
      </c>
      <c r="N478" s="18" t="s">
        <v>22</v>
      </c>
      <c r="O478" s="36" t="s">
        <v>89</v>
      </c>
      <c r="P478" s="25"/>
      <c r="Q478" s="160"/>
    </row>
    <row r="479" spans="1:17" x14ac:dyDescent="0.25">
      <c r="A479" s="33"/>
      <c r="B479" s="18" t="s">
        <v>1994</v>
      </c>
      <c r="C479" s="33" t="s">
        <v>3619</v>
      </c>
      <c r="D479" s="35" t="s">
        <v>4126</v>
      </c>
      <c r="E479" s="18" t="s">
        <v>24</v>
      </c>
      <c r="F479" s="35" t="s">
        <v>2730</v>
      </c>
      <c r="G479" s="35" t="s">
        <v>4114</v>
      </c>
      <c r="H479" s="25" t="s">
        <v>3620</v>
      </c>
      <c r="I479" s="35" t="s">
        <v>3621</v>
      </c>
      <c r="J479" s="18" t="s">
        <v>88</v>
      </c>
      <c r="K479" s="61" t="s">
        <v>3665</v>
      </c>
      <c r="L479" s="61" t="s">
        <v>3665</v>
      </c>
      <c r="M479" s="36" t="s">
        <v>4001</v>
      </c>
      <c r="N479" s="18" t="s">
        <v>22</v>
      </c>
      <c r="O479" s="36" t="s">
        <v>89</v>
      </c>
      <c r="P479" s="25"/>
      <c r="Q479" s="160"/>
    </row>
    <row r="480" spans="1:17" ht="14.45" hidden="1" customHeight="1" x14ac:dyDescent="0.3">
      <c r="A480" s="33"/>
      <c r="B480" s="18" t="s">
        <v>1994</v>
      </c>
      <c r="C480" s="33" t="s">
        <v>3622</v>
      </c>
      <c r="D480" s="35" t="s">
        <v>4126</v>
      </c>
      <c r="E480" s="18" t="s">
        <v>24</v>
      </c>
      <c r="F480" s="35" t="s">
        <v>849</v>
      </c>
      <c r="G480" s="35" t="s">
        <v>560</v>
      </c>
      <c r="H480" s="25" t="s">
        <v>3623</v>
      </c>
      <c r="I480" s="35" t="s">
        <v>3624</v>
      </c>
      <c r="J480" s="18" t="s">
        <v>59</v>
      </c>
      <c r="K480" s="61">
        <v>449689.36135827797</v>
      </c>
      <c r="L480" s="61">
        <v>520282.58995175839</v>
      </c>
      <c r="M480" s="36" t="s">
        <v>4020</v>
      </c>
      <c r="N480" s="18" t="s">
        <v>35</v>
      </c>
      <c r="O480" s="67" t="s">
        <v>60</v>
      </c>
      <c r="P480" s="25"/>
      <c r="Q480" s="41"/>
    </row>
    <row r="481" spans="1:17" ht="14.45" hidden="1" customHeight="1" x14ac:dyDescent="0.3">
      <c r="A481" s="33"/>
      <c r="B481" s="18" t="s">
        <v>1994</v>
      </c>
      <c r="C481" s="33" t="s">
        <v>3625</v>
      </c>
      <c r="D481" s="35" t="s">
        <v>4126</v>
      </c>
      <c r="E481" s="18" t="s">
        <v>24</v>
      </c>
      <c r="F481" s="35" t="s">
        <v>341</v>
      </c>
      <c r="G481" s="35" t="s">
        <v>4119</v>
      </c>
      <c r="H481" s="25" t="s">
        <v>3626</v>
      </c>
      <c r="I481" s="35" t="s">
        <v>3627</v>
      </c>
      <c r="J481" s="18" t="s">
        <v>19</v>
      </c>
      <c r="K481" s="61">
        <v>340279.7020744172</v>
      </c>
      <c r="L481" s="61">
        <v>555834.04692357837</v>
      </c>
      <c r="M481" s="36" t="s">
        <v>47</v>
      </c>
      <c r="N481" s="18" t="s">
        <v>35</v>
      </c>
      <c r="O481" s="67" t="s">
        <v>47</v>
      </c>
      <c r="P481" s="25"/>
      <c r="Q481" s="41"/>
    </row>
    <row r="482" spans="1:17" ht="14.45" hidden="1" customHeight="1" x14ac:dyDescent="0.3">
      <c r="A482" s="33"/>
      <c r="B482" s="18" t="s">
        <v>1994</v>
      </c>
      <c r="C482" s="33" t="s">
        <v>3628</v>
      </c>
      <c r="D482" s="35" t="s">
        <v>4126</v>
      </c>
      <c r="E482" s="18" t="s">
        <v>24</v>
      </c>
      <c r="F482" s="35" t="s">
        <v>62</v>
      </c>
      <c r="G482" s="35" t="s">
        <v>4128</v>
      </c>
      <c r="H482" s="25" t="s">
        <v>3629</v>
      </c>
      <c r="I482" s="35" t="s">
        <v>3630</v>
      </c>
      <c r="J482" s="18" t="s">
        <v>19</v>
      </c>
      <c r="K482" s="61" t="s">
        <v>3665</v>
      </c>
      <c r="L482" s="61" t="s">
        <v>3665</v>
      </c>
      <c r="M482" s="36" t="s">
        <v>47</v>
      </c>
      <c r="N482" s="18" t="s">
        <v>35</v>
      </c>
      <c r="O482" s="67" t="s">
        <v>47</v>
      </c>
      <c r="P482" s="25" t="s">
        <v>2019</v>
      </c>
      <c r="Q482" s="41" t="s">
        <v>4210</v>
      </c>
    </row>
    <row r="483" spans="1:17" x14ac:dyDescent="0.25">
      <c r="A483" s="33"/>
      <c r="B483" s="18" t="s">
        <v>1994</v>
      </c>
      <c r="C483" s="41" t="s">
        <v>4162</v>
      </c>
      <c r="D483" s="35" t="s">
        <v>4126</v>
      </c>
      <c r="E483" s="18" t="s">
        <v>24</v>
      </c>
      <c r="F483" s="40" t="s">
        <v>454</v>
      </c>
      <c r="G483" s="40" t="s">
        <v>4160</v>
      </c>
      <c r="H483" s="25" t="s">
        <v>4163</v>
      </c>
      <c r="I483" s="71" t="s">
        <v>3631</v>
      </c>
      <c r="J483" s="18" t="s">
        <v>88</v>
      </c>
      <c r="K483" s="61">
        <v>620480</v>
      </c>
      <c r="L483" s="61">
        <v>327927</v>
      </c>
      <c r="M483" s="36" t="s">
        <v>4020</v>
      </c>
      <c r="N483" s="18" t="s">
        <v>22</v>
      </c>
      <c r="O483" s="67" t="s">
        <v>69</v>
      </c>
      <c r="P483" s="25" t="s">
        <v>322</v>
      </c>
      <c r="Q483" s="160"/>
    </row>
    <row r="484" spans="1:17" x14ac:dyDescent="0.25">
      <c r="A484" s="33"/>
      <c r="B484" s="18" t="s">
        <v>1994</v>
      </c>
      <c r="C484" s="41" t="s">
        <v>4161</v>
      </c>
      <c r="D484" s="35" t="s">
        <v>4126</v>
      </c>
      <c r="E484" s="18" t="s">
        <v>24</v>
      </c>
      <c r="F484" s="40" t="s">
        <v>3632</v>
      </c>
      <c r="G484" s="40" t="s">
        <v>4160</v>
      </c>
      <c r="H484" s="25" t="s">
        <v>4164</v>
      </c>
      <c r="I484" s="71" t="s">
        <v>3633</v>
      </c>
      <c r="J484" s="18" t="s">
        <v>88</v>
      </c>
      <c r="K484" s="61">
        <v>612622</v>
      </c>
      <c r="L484" s="61">
        <v>302124</v>
      </c>
      <c r="M484" s="36" t="s">
        <v>4020</v>
      </c>
      <c r="N484" s="18" t="s">
        <v>22</v>
      </c>
      <c r="O484" s="67" t="s">
        <v>69</v>
      </c>
      <c r="P484" s="25" t="s">
        <v>322</v>
      </c>
      <c r="Q484" s="160"/>
    </row>
    <row r="485" spans="1:17" x14ac:dyDescent="0.25">
      <c r="A485" s="33"/>
      <c r="B485" s="18" t="s">
        <v>1994</v>
      </c>
      <c r="C485" s="41" t="s">
        <v>711</v>
      </c>
      <c r="D485" s="35" t="s">
        <v>4126</v>
      </c>
      <c r="E485" s="18" t="s">
        <v>24</v>
      </c>
      <c r="F485" s="40" t="s">
        <v>711</v>
      </c>
      <c r="G485" s="40"/>
      <c r="H485" s="25" t="s">
        <v>3634</v>
      </c>
      <c r="I485" s="71" t="s">
        <v>3635</v>
      </c>
      <c r="J485" s="18" t="s">
        <v>88</v>
      </c>
      <c r="K485" s="61" t="s">
        <v>3665</v>
      </c>
      <c r="L485" s="61" t="s">
        <v>3665</v>
      </c>
      <c r="M485" s="36" t="s">
        <v>4020</v>
      </c>
      <c r="N485" s="18" t="s">
        <v>22</v>
      </c>
      <c r="O485" s="67" t="s">
        <v>69</v>
      </c>
      <c r="P485" s="25"/>
      <c r="Q485" s="160"/>
    </row>
    <row r="486" spans="1:17" s="114" customFormat="1" x14ac:dyDescent="0.25">
      <c r="A486" s="109"/>
      <c r="B486" s="18" t="s">
        <v>1994</v>
      </c>
      <c r="C486" s="41" t="s">
        <v>4177</v>
      </c>
      <c r="D486" s="110" t="s">
        <v>4126</v>
      </c>
      <c r="E486" s="18" t="s">
        <v>24</v>
      </c>
      <c r="F486" s="91" t="s">
        <v>661</v>
      </c>
      <c r="G486" s="110" t="s">
        <v>4180</v>
      </c>
      <c r="H486" s="25" t="s">
        <v>4176</v>
      </c>
      <c r="I486" s="93" t="s">
        <v>3636</v>
      </c>
      <c r="J486" s="18" t="s">
        <v>88</v>
      </c>
      <c r="K486" s="115" t="s">
        <v>3665</v>
      </c>
      <c r="L486" s="115" t="s">
        <v>3665</v>
      </c>
      <c r="M486" s="112" t="s">
        <v>4020</v>
      </c>
      <c r="N486" s="18" t="s">
        <v>22</v>
      </c>
      <c r="O486" s="113" t="s">
        <v>69</v>
      </c>
      <c r="P486" s="25" t="s">
        <v>322</v>
      </c>
      <c r="Q486" s="160"/>
    </row>
    <row r="487" spans="1:17" x14ac:dyDescent="0.25">
      <c r="A487" s="109"/>
      <c r="B487" s="18" t="s">
        <v>1994</v>
      </c>
      <c r="C487" s="109" t="s">
        <v>4178</v>
      </c>
      <c r="D487" s="35" t="s">
        <v>4126</v>
      </c>
      <c r="E487" s="18" t="s">
        <v>24</v>
      </c>
      <c r="F487" s="110" t="s">
        <v>279</v>
      </c>
      <c r="G487" s="110" t="s">
        <v>4180</v>
      </c>
      <c r="H487" s="25" t="s">
        <v>1937</v>
      </c>
      <c r="I487" s="71" t="s">
        <v>4179</v>
      </c>
      <c r="J487" s="18" t="s">
        <v>88</v>
      </c>
      <c r="K487" s="61">
        <v>624360</v>
      </c>
      <c r="L487" s="61">
        <v>246011</v>
      </c>
      <c r="M487" s="36" t="s">
        <v>4020</v>
      </c>
      <c r="N487" s="18" t="s">
        <v>22</v>
      </c>
      <c r="O487" s="67" t="s">
        <v>69</v>
      </c>
      <c r="P487" s="25" t="s">
        <v>322</v>
      </c>
      <c r="Q487" s="160"/>
    </row>
    <row r="488" spans="1:17" ht="14.45" hidden="1" customHeight="1" x14ac:dyDescent="0.3">
      <c r="A488" s="33"/>
      <c r="B488" s="18" t="s">
        <v>1994</v>
      </c>
      <c r="C488" s="63" t="s">
        <v>3638</v>
      </c>
      <c r="D488" s="35" t="s">
        <v>4126</v>
      </c>
      <c r="E488" s="18" t="s">
        <v>24</v>
      </c>
      <c r="F488" s="40" t="s">
        <v>3429</v>
      </c>
      <c r="G488" s="35" t="s">
        <v>4171</v>
      </c>
      <c r="H488" s="25" t="s">
        <v>3639</v>
      </c>
      <c r="I488" s="71" t="s">
        <v>3640</v>
      </c>
      <c r="J488" s="18" t="s">
        <v>59</v>
      </c>
      <c r="K488" s="61">
        <v>431910</v>
      </c>
      <c r="L488" s="61">
        <v>568583</v>
      </c>
      <c r="M488" s="36" t="s">
        <v>4020</v>
      </c>
      <c r="N488" s="18" t="s">
        <v>35</v>
      </c>
      <c r="O488" s="67" t="s">
        <v>69</v>
      </c>
      <c r="P488" s="25" t="s">
        <v>2031</v>
      </c>
      <c r="Q488" s="41"/>
    </row>
    <row r="489" spans="1:17" ht="14.45" hidden="1" customHeight="1" x14ac:dyDescent="0.3">
      <c r="A489" s="33"/>
      <c r="B489" s="18" t="s">
        <v>1994</v>
      </c>
      <c r="C489" s="33" t="s">
        <v>4196</v>
      </c>
      <c r="D489" s="35" t="s">
        <v>4126</v>
      </c>
      <c r="E489" s="18" t="s">
        <v>4103</v>
      </c>
      <c r="F489" s="35" t="s">
        <v>663</v>
      </c>
      <c r="G489" s="35" t="s">
        <v>4192</v>
      </c>
      <c r="H489" s="25" t="s">
        <v>3641</v>
      </c>
      <c r="I489" s="35" t="s">
        <v>3642</v>
      </c>
      <c r="J489" s="18" t="s">
        <v>59</v>
      </c>
      <c r="K489" s="61" t="s">
        <v>3665</v>
      </c>
      <c r="L489" s="61" t="s">
        <v>3665</v>
      </c>
      <c r="M489" s="36" t="s">
        <v>1313</v>
      </c>
      <c r="N489" s="18" t="s">
        <v>35</v>
      </c>
      <c r="O489" s="36" t="s">
        <v>60</v>
      </c>
      <c r="P489" s="25" t="s">
        <v>173</v>
      </c>
      <c r="Q489" s="41"/>
    </row>
    <row r="490" spans="1:17" ht="14.45" hidden="1" customHeight="1" x14ac:dyDescent="0.3">
      <c r="A490" s="33"/>
      <c r="B490" s="18" t="s">
        <v>1994</v>
      </c>
      <c r="C490" s="33" t="s">
        <v>3643</v>
      </c>
      <c r="D490" s="35" t="s">
        <v>4126</v>
      </c>
      <c r="E490" s="18" t="s">
        <v>24</v>
      </c>
      <c r="F490" s="35" t="s">
        <v>3644</v>
      </c>
      <c r="G490" s="35" t="s">
        <v>208</v>
      </c>
      <c r="H490" s="25" t="s">
        <v>3645</v>
      </c>
      <c r="I490" s="35" t="s">
        <v>3646</v>
      </c>
      <c r="J490" s="18" t="s">
        <v>19</v>
      </c>
      <c r="K490" s="61" t="s">
        <v>3665</v>
      </c>
      <c r="L490" s="61" t="s">
        <v>3665</v>
      </c>
      <c r="M490" s="75" t="s">
        <v>169</v>
      </c>
      <c r="N490" s="18" t="s">
        <v>35</v>
      </c>
      <c r="O490" s="67" t="s">
        <v>169</v>
      </c>
      <c r="P490" s="25"/>
      <c r="Q490" s="41"/>
    </row>
    <row r="491" spans="1:17" x14ac:dyDescent="0.25">
      <c r="A491" s="33"/>
      <c r="B491" s="18" t="s">
        <v>1994</v>
      </c>
      <c r="C491" s="33" t="s">
        <v>4104</v>
      </c>
      <c r="D491" s="35" t="s">
        <v>4126</v>
      </c>
      <c r="E491" s="18" t="s">
        <v>24</v>
      </c>
      <c r="F491" s="85" t="s">
        <v>274</v>
      </c>
      <c r="G491" s="35" t="s">
        <v>2103</v>
      </c>
      <c r="H491" s="96" t="s">
        <v>4106</v>
      </c>
      <c r="I491" s="85" t="s">
        <v>4108</v>
      </c>
      <c r="J491" s="18" t="s">
        <v>20</v>
      </c>
      <c r="K491" s="80"/>
      <c r="L491" s="80"/>
      <c r="M491" s="36" t="s">
        <v>21</v>
      </c>
      <c r="N491" s="18" t="s">
        <v>22</v>
      </c>
      <c r="O491" s="67" t="s">
        <v>21</v>
      </c>
      <c r="P491" s="24" t="s">
        <v>170</v>
      </c>
      <c r="Q491" s="162"/>
    </row>
    <row r="492" spans="1:17" x14ac:dyDescent="0.25">
      <c r="A492" s="33"/>
      <c r="B492" s="18" t="s">
        <v>1994</v>
      </c>
      <c r="C492" s="33" t="s">
        <v>4105</v>
      </c>
      <c r="D492" s="35" t="s">
        <v>4126</v>
      </c>
      <c r="E492" s="18" t="s">
        <v>24</v>
      </c>
      <c r="F492" s="85" t="s">
        <v>274</v>
      </c>
      <c r="G492" s="35" t="s">
        <v>2103</v>
      </c>
      <c r="H492" s="96" t="s">
        <v>4107</v>
      </c>
      <c r="I492" s="85" t="s">
        <v>4109</v>
      </c>
      <c r="J492" s="18" t="s">
        <v>20</v>
      </c>
      <c r="K492" s="80"/>
      <c r="L492" s="80"/>
      <c r="M492" s="36" t="s">
        <v>21</v>
      </c>
      <c r="N492" s="18" t="s">
        <v>22</v>
      </c>
      <c r="O492" s="67" t="s">
        <v>21</v>
      </c>
      <c r="P492" s="24" t="s">
        <v>170</v>
      </c>
      <c r="Q492" s="162"/>
    </row>
    <row r="493" spans="1:17" x14ac:dyDescent="0.25">
      <c r="A493" s="33"/>
      <c r="B493" s="18" t="s">
        <v>1994</v>
      </c>
      <c r="C493" s="33" t="s">
        <v>4110</v>
      </c>
      <c r="D493" s="35" t="s">
        <v>4126</v>
      </c>
      <c r="E493" s="18" t="s">
        <v>24</v>
      </c>
      <c r="F493" s="85" t="s">
        <v>4111</v>
      </c>
      <c r="G493" s="35" t="s">
        <v>154</v>
      </c>
      <c r="H493" s="80" t="s">
        <v>4112</v>
      </c>
      <c r="I493" s="85" t="s">
        <v>4113</v>
      </c>
      <c r="J493" s="18" t="s">
        <v>88</v>
      </c>
      <c r="K493" s="80"/>
      <c r="L493" s="80"/>
      <c r="M493" s="36" t="s">
        <v>4020</v>
      </c>
      <c r="N493" s="18" t="s">
        <v>22</v>
      </c>
      <c r="O493" s="67" t="s">
        <v>69</v>
      </c>
      <c r="P493" s="25" t="s">
        <v>82</v>
      </c>
      <c r="Q493" s="160"/>
    </row>
    <row r="494" spans="1:17" x14ac:dyDescent="0.25">
      <c r="A494" s="33"/>
      <c r="B494" s="18" t="s">
        <v>1994</v>
      </c>
      <c r="C494" s="33" t="s">
        <v>2099</v>
      </c>
      <c r="D494" s="35" t="s">
        <v>4126</v>
      </c>
      <c r="E494" s="18" t="s">
        <v>24</v>
      </c>
      <c r="F494" s="35" t="s">
        <v>126</v>
      </c>
      <c r="G494" s="35" t="s">
        <v>4127</v>
      </c>
      <c r="H494" s="24" t="s">
        <v>2100</v>
      </c>
      <c r="I494" s="35" t="s">
        <v>2101</v>
      </c>
      <c r="J494" s="18" t="s">
        <v>88</v>
      </c>
      <c r="K494" s="49">
        <v>570427</v>
      </c>
      <c r="L494" s="49">
        <v>188808</v>
      </c>
      <c r="M494" s="36" t="s">
        <v>4020</v>
      </c>
      <c r="N494" s="18" t="s">
        <v>22</v>
      </c>
      <c r="O494" s="67" t="s">
        <v>69</v>
      </c>
      <c r="P494" s="25" t="s">
        <v>82</v>
      </c>
      <c r="Q494" s="160"/>
    </row>
    <row r="495" spans="1:17" ht="14.45" hidden="1" customHeight="1" x14ac:dyDescent="0.3">
      <c r="A495" s="33"/>
      <c r="B495" s="91" t="s">
        <v>1994</v>
      </c>
      <c r="C495" s="46" t="s">
        <v>4129</v>
      </c>
      <c r="D495" s="35" t="s">
        <v>4126</v>
      </c>
      <c r="E495" s="18" t="s">
        <v>24</v>
      </c>
      <c r="F495" s="85" t="s">
        <v>4130</v>
      </c>
      <c r="G495" s="40" t="s">
        <v>4128</v>
      </c>
      <c r="H495" s="46" t="s">
        <v>4131</v>
      </c>
      <c r="I495" s="85" t="s">
        <v>4132</v>
      </c>
      <c r="J495" s="18" t="s">
        <v>19</v>
      </c>
      <c r="K495" s="97" t="s">
        <v>4133</v>
      </c>
      <c r="L495" s="97" t="s">
        <v>4133</v>
      </c>
      <c r="M495" s="36" t="s">
        <v>47</v>
      </c>
      <c r="N495" s="18" t="s">
        <v>35</v>
      </c>
      <c r="O495" s="36" t="s">
        <v>47</v>
      </c>
      <c r="P495" s="25" t="s">
        <v>2019</v>
      </c>
      <c r="Q495" s="41"/>
    </row>
    <row r="496" spans="1:17" x14ac:dyDescent="0.25">
      <c r="A496" s="98"/>
      <c r="B496" s="32" t="s">
        <v>1994</v>
      </c>
      <c r="C496" s="98" t="s">
        <v>4137</v>
      </c>
      <c r="D496" s="99" t="s">
        <v>4126</v>
      </c>
      <c r="E496" s="32" t="s">
        <v>24</v>
      </c>
      <c r="F496" s="85" t="s">
        <v>99</v>
      </c>
      <c r="G496" s="99" t="s">
        <v>4136</v>
      </c>
      <c r="H496" s="98" t="s">
        <v>4138</v>
      </c>
      <c r="I496" s="85" t="s">
        <v>4139</v>
      </c>
      <c r="J496" s="32" t="s">
        <v>20</v>
      </c>
      <c r="K496" s="97" t="s">
        <v>4133</v>
      </c>
      <c r="L496" s="97" t="s">
        <v>4133</v>
      </c>
      <c r="M496" s="76" t="s">
        <v>21</v>
      </c>
      <c r="N496" s="32" t="s">
        <v>22</v>
      </c>
      <c r="O496" s="102" t="s">
        <v>21</v>
      </c>
      <c r="P496" s="103" t="s">
        <v>23</v>
      </c>
      <c r="Q496" s="161"/>
    </row>
    <row r="497" spans="1:17" x14ac:dyDescent="0.25">
      <c r="A497" s="104"/>
      <c r="B497" s="105" t="s">
        <v>1994</v>
      </c>
      <c r="C497" s="104" t="s">
        <v>4142</v>
      </c>
      <c r="D497" s="106" t="s">
        <v>4126</v>
      </c>
      <c r="E497" s="105" t="s">
        <v>4103</v>
      </c>
      <c r="F497" s="106" t="s">
        <v>981</v>
      </c>
      <c r="G497" s="106" t="s">
        <v>4136</v>
      </c>
      <c r="H497" s="104" t="s">
        <v>4143</v>
      </c>
      <c r="I497" s="107" t="s">
        <v>4144</v>
      </c>
      <c r="J497" s="105" t="s">
        <v>20</v>
      </c>
      <c r="K497" s="108" t="s">
        <v>4133</v>
      </c>
      <c r="L497" s="108" t="s">
        <v>4133</v>
      </c>
      <c r="M497" s="76" t="s">
        <v>21</v>
      </c>
      <c r="N497" s="32" t="s">
        <v>22</v>
      </c>
      <c r="O497" s="102" t="s">
        <v>21</v>
      </c>
      <c r="P497" s="103" t="s">
        <v>23</v>
      </c>
      <c r="Q497" s="161"/>
    </row>
    <row r="498" spans="1:17" x14ac:dyDescent="0.25">
      <c r="A498" s="33"/>
      <c r="B498" s="18" t="s">
        <v>1994</v>
      </c>
      <c r="C498" s="33" t="s">
        <v>2076</v>
      </c>
      <c r="D498" s="35" t="s">
        <v>4126</v>
      </c>
      <c r="E498" s="18" t="s">
        <v>4103</v>
      </c>
      <c r="F498" s="85" t="s">
        <v>4150</v>
      </c>
      <c r="G498" s="35" t="s">
        <v>2016</v>
      </c>
      <c r="H498" s="33" t="s">
        <v>2765</v>
      </c>
      <c r="I498" s="85" t="s">
        <v>4151</v>
      </c>
      <c r="J498" s="18" t="s">
        <v>88</v>
      </c>
      <c r="K498" s="97" t="s">
        <v>4133</v>
      </c>
      <c r="L498" s="97" t="s">
        <v>4133</v>
      </c>
      <c r="M498" s="36" t="s">
        <v>4001</v>
      </c>
      <c r="N498" s="18" t="s">
        <v>22</v>
      </c>
      <c r="O498" s="67" t="s">
        <v>89</v>
      </c>
      <c r="P498" s="25" t="s">
        <v>90</v>
      </c>
      <c r="Q498" s="160"/>
    </row>
    <row r="499" spans="1:17" x14ac:dyDescent="0.25">
      <c r="A499" s="33"/>
      <c r="B499" s="18" t="s">
        <v>1994</v>
      </c>
      <c r="C499" s="33" t="s">
        <v>2623</v>
      </c>
      <c r="D499" s="35" t="s">
        <v>4126</v>
      </c>
      <c r="E499" s="18" t="s">
        <v>4102</v>
      </c>
      <c r="F499" s="35" t="s">
        <v>2624</v>
      </c>
      <c r="G499" s="35" t="s">
        <v>4114</v>
      </c>
      <c r="H499" s="33" t="s">
        <v>4153</v>
      </c>
      <c r="I499" s="35" t="s">
        <v>4152</v>
      </c>
      <c r="J499" s="18" t="s">
        <v>88</v>
      </c>
      <c r="K499" s="49" t="s">
        <v>4133</v>
      </c>
      <c r="L499" s="49" t="s">
        <v>4133</v>
      </c>
      <c r="M499" s="36" t="s">
        <v>4001</v>
      </c>
      <c r="N499" s="18" t="s">
        <v>22</v>
      </c>
      <c r="O499" s="67" t="s">
        <v>89</v>
      </c>
      <c r="P499" s="25" t="s">
        <v>90</v>
      </c>
      <c r="Q499" s="160"/>
    </row>
    <row r="500" spans="1:17" x14ac:dyDescent="0.25">
      <c r="A500" s="33"/>
      <c r="B500" s="18" t="s">
        <v>1994</v>
      </c>
      <c r="C500" s="33" t="s">
        <v>4154</v>
      </c>
      <c r="D500" s="35" t="s">
        <v>4126</v>
      </c>
      <c r="E500" s="18" t="s">
        <v>4103</v>
      </c>
      <c r="F500" s="85" t="s">
        <v>127</v>
      </c>
      <c r="G500" s="35" t="s">
        <v>2016</v>
      </c>
      <c r="H500" s="33" t="s">
        <v>4155</v>
      </c>
      <c r="I500" s="85" t="s">
        <v>4156</v>
      </c>
      <c r="J500" s="18" t="s">
        <v>88</v>
      </c>
      <c r="K500" s="97" t="s">
        <v>4133</v>
      </c>
      <c r="L500" s="97" t="s">
        <v>4133</v>
      </c>
      <c r="M500" s="36" t="s">
        <v>4001</v>
      </c>
      <c r="N500" s="18" t="s">
        <v>22</v>
      </c>
      <c r="O500" s="67" t="s">
        <v>89</v>
      </c>
      <c r="P500" s="25" t="s">
        <v>90</v>
      </c>
      <c r="Q500" s="160"/>
    </row>
    <row r="501" spans="1:17" x14ac:dyDescent="0.25">
      <c r="A501" s="33"/>
      <c r="B501" s="18" t="s">
        <v>1994</v>
      </c>
      <c r="C501" s="33" t="s">
        <v>4157</v>
      </c>
      <c r="D501" s="35" t="s">
        <v>4126</v>
      </c>
      <c r="E501" s="18" t="s">
        <v>4103</v>
      </c>
      <c r="F501" s="85" t="s">
        <v>66</v>
      </c>
      <c r="G501" s="35" t="s">
        <v>2016</v>
      </c>
      <c r="H501" s="33" t="s">
        <v>4158</v>
      </c>
      <c r="I501" s="85" t="s">
        <v>4159</v>
      </c>
      <c r="J501" s="18" t="s">
        <v>88</v>
      </c>
      <c r="K501" s="97" t="s">
        <v>4133</v>
      </c>
      <c r="L501" s="97" t="s">
        <v>4133</v>
      </c>
      <c r="M501" s="36" t="s">
        <v>4001</v>
      </c>
      <c r="N501" s="18" t="s">
        <v>22</v>
      </c>
      <c r="O501" s="67" t="s">
        <v>89</v>
      </c>
      <c r="P501" s="25" t="s">
        <v>90</v>
      </c>
      <c r="Q501" s="160"/>
    </row>
    <row r="502" spans="1:17" ht="14.45" hidden="1" customHeight="1" x14ac:dyDescent="0.3">
      <c r="A502" s="33"/>
      <c r="B502" s="18" t="s">
        <v>1994</v>
      </c>
      <c r="C502" s="33" t="s">
        <v>4167</v>
      </c>
      <c r="D502" s="35" t="s">
        <v>4126</v>
      </c>
      <c r="E502" s="18" t="s">
        <v>24</v>
      </c>
      <c r="F502" s="35" t="s">
        <v>587</v>
      </c>
      <c r="G502" s="35" t="s">
        <v>594</v>
      </c>
      <c r="H502" s="33" t="s">
        <v>4168</v>
      </c>
      <c r="I502" s="35" t="s">
        <v>4169</v>
      </c>
      <c r="J502" s="18" t="s">
        <v>59</v>
      </c>
      <c r="K502" s="49" t="s">
        <v>4133</v>
      </c>
      <c r="L502" s="49" t="s">
        <v>4133</v>
      </c>
      <c r="M502" s="36" t="s">
        <v>4020</v>
      </c>
      <c r="N502" s="18" t="s">
        <v>35</v>
      </c>
      <c r="O502" s="67" t="s">
        <v>60</v>
      </c>
      <c r="P502" s="25" t="s">
        <v>173</v>
      </c>
      <c r="Q502" s="41"/>
    </row>
    <row r="503" spans="1:17" ht="14.45" hidden="1" customHeight="1" x14ac:dyDescent="0.3">
      <c r="A503" s="33"/>
      <c r="B503" s="18" t="s">
        <v>1994</v>
      </c>
      <c r="C503" s="33" t="s">
        <v>4173</v>
      </c>
      <c r="D503" s="35" t="s">
        <v>4126</v>
      </c>
      <c r="E503" s="18" t="s">
        <v>24</v>
      </c>
      <c r="F503" s="35" t="s">
        <v>1064</v>
      </c>
      <c r="G503" s="35" t="s">
        <v>4172</v>
      </c>
      <c r="H503" s="33" t="s">
        <v>4174</v>
      </c>
      <c r="I503" s="35" t="s">
        <v>4175</v>
      </c>
      <c r="J503" s="18" t="s">
        <v>59</v>
      </c>
      <c r="K503" s="49" t="s">
        <v>4133</v>
      </c>
      <c r="L503" s="49" t="s">
        <v>4133</v>
      </c>
      <c r="M503" s="36" t="s">
        <v>1313</v>
      </c>
      <c r="N503" s="18" t="s">
        <v>35</v>
      </c>
      <c r="O503" s="67" t="s">
        <v>60</v>
      </c>
      <c r="P503" s="25" t="s">
        <v>112</v>
      </c>
      <c r="Q503" s="41" t="s">
        <v>4227</v>
      </c>
    </row>
    <row r="504" spans="1:17" x14ac:dyDescent="0.25">
      <c r="A504" s="33"/>
      <c r="B504" s="18" t="s">
        <v>1994</v>
      </c>
      <c r="C504" s="33" t="s">
        <v>4182</v>
      </c>
      <c r="D504" s="35" t="s">
        <v>4126</v>
      </c>
      <c r="E504" s="18" t="s">
        <v>24</v>
      </c>
      <c r="F504" s="35" t="s">
        <v>4183</v>
      </c>
      <c r="G504" s="35" t="s">
        <v>4181</v>
      </c>
      <c r="H504" s="33" t="s">
        <v>4184</v>
      </c>
      <c r="I504" s="35" t="s">
        <v>4185</v>
      </c>
      <c r="J504" s="18" t="s">
        <v>20</v>
      </c>
      <c r="K504" s="51" t="s">
        <v>3665</v>
      </c>
      <c r="L504" s="51" t="s">
        <v>3665</v>
      </c>
      <c r="M504" s="36" t="s">
        <v>4020</v>
      </c>
      <c r="N504" s="18" t="s">
        <v>22</v>
      </c>
      <c r="O504" s="67" t="s">
        <v>69</v>
      </c>
      <c r="P504" s="25" t="s">
        <v>323</v>
      </c>
      <c r="Q504" s="160"/>
    </row>
    <row r="505" spans="1:17" ht="14.45" hidden="1" customHeight="1" x14ac:dyDescent="0.3">
      <c r="A505" s="33"/>
      <c r="B505" s="18" t="s">
        <v>1994</v>
      </c>
      <c r="C505" s="33" t="s">
        <v>2117</v>
      </c>
      <c r="D505" s="35" t="s">
        <v>4126</v>
      </c>
      <c r="E505" s="18" t="s">
        <v>4103</v>
      </c>
      <c r="F505" s="35" t="s">
        <v>2118</v>
      </c>
      <c r="G505" s="35" t="s">
        <v>858</v>
      </c>
      <c r="H505" s="24" t="s">
        <v>2119</v>
      </c>
      <c r="I505" s="35" t="s">
        <v>2120</v>
      </c>
      <c r="J505" s="18" t="s">
        <v>19</v>
      </c>
      <c r="K505" s="49">
        <v>435823</v>
      </c>
      <c r="L505" s="49">
        <v>286963</v>
      </c>
      <c r="M505" s="75" t="s">
        <v>169</v>
      </c>
      <c r="N505" s="18" t="s">
        <v>35</v>
      </c>
      <c r="O505" s="67" t="s">
        <v>169</v>
      </c>
      <c r="P505" s="24" t="s">
        <v>174</v>
      </c>
      <c r="Q505" s="18"/>
    </row>
    <row r="506" spans="1:17" ht="14.45" hidden="1" customHeight="1" x14ac:dyDescent="0.3">
      <c r="A506" s="33"/>
      <c r="B506" s="18" t="s">
        <v>1994</v>
      </c>
      <c r="C506" s="33" t="s">
        <v>4187</v>
      </c>
      <c r="D506" s="35" t="s">
        <v>4126</v>
      </c>
      <c r="E506" s="18" t="s">
        <v>24</v>
      </c>
      <c r="F506" s="35" t="s">
        <v>195</v>
      </c>
      <c r="G506" s="35" t="s">
        <v>4186</v>
      </c>
      <c r="H506" s="33" t="s">
        <v>4188</v>
      </c>
      <c r="I506" s="35" t="s">
        <v>4189</v>
      </c>
      <c r="J506" s="18" t="s">
        <v>19</v>
      </c>
      <c r="K506" s="49" t="s">
        <v>3665</v>
      </c>
      <c r="L506" s="49" t="s">
        <v>3665</v>
      </c>
      <c r="M506" s="75" t="s">
        <v>169</v>
      </c>
      <c r="N506" s="18" t="s">
        <v>35</v>
      </c>
      <c r="O506" s="67" t="s">
        <v>169</v>
      </c>
      <c r="P506" s="25" t="s">
        <v>231</v>
      </c>
      <c r="Q506" s="41"/>
    </row>
    <row r="507" spans="1:17" ht="14.45" hidden="1" customHeight="1" x14ac:dyDescent="0.3">
      <c r="A507" s="33"/>
      <c r="B507" s="18" t="s">
        <v>1994</v>
      </c>
      <c r="C507" s="33" t="s">
        <v>4190</v>
      </c>
      <c r="D507" s="35" t="s">
        <v>4126</v>
      </c>
      <c r="E507" s="18" t="s">
        <v>24</v>
      </c>
      <c r="F507" s="35" t="s">
        <v>932</v>
      </c>
      <c r="G507" s="35" t="s">
        <v>4186</v>
      </c>
      <c r="H507" s="33" t="s">
        <v>2244</v>
      </c>
      <c r="I507" s="35" t="s">
        <v>4191</v>
      </c>
      <c r="J507" s="18" t="s">
        <v>19</v>
      </c>
      <c r="K507" s="49" t="s">
        <v>3665</v>
      </c>
      <c r="L507" s="49" t="s">
        <v>3665</v>
      </c>
      <c r="M507" s="75" t="s">
        <v>169</v>
      </c>
      <c r="N507" s="18" t="s">
        <v>35</v>
      </c>
      <c r="O507" s="67" t="s">
        <v>169</v>
      </c>
      <c r="P507" s="25" t="s">
        <v>231</v>
      </c>
      <c r="Q507" s="41"/>
    </row>
    <row r="508" spans="1:17" ht="14.45" hidden="1" customHeight="1" x14ac:dyDescent="0.3">
      <c r="A508" s="33"/>
      <c r="B508" s="18" t="s">
        <v>1994</v>
      </c>
      <c r="C508" s="33" t="s">
        <v>4201</v>
      </c>
      <c r="D508" s="35" t="s">
        <v>4126</v>
      </c>
      <c r="E508" s="32" t="s">
        <v>24</v>
      </c>
      <c r="F508" s="35" t="s">
        <v>715</v>
      </c>
      <c r="G508" s="35" t="s">
        <v>4192</v>
      </c>
      <c r="H508" s="25" t="s">
        <v>4204</v>
      </c>
      <c r="I508" s="35" t="s">
        <v>4206</v>
      </c>
      <c r="J508" s="18" t="s">
        <v>59</v>
      </c>
      <c r="K508" s="61" t="s">
        <v>3665</v>
      </c>
      <c r="L508" s="61" t="s">
        <v>3665</v>
      </c>
      <c r="M508" s="36" t="s">
        <v>1313</v>
      </c>
      <c r="N508" s="18" t="s">
        <v>35</v>
      </c>
      <c r="O508" s="36" t="s">
        <v>60</v>
      </c>
      <c r="P508" s="25" t="s">
        <v>173</v>
      </c>
      <c r="Q508" s="41"/>
    </row>
    <row r="509" spans="1:17" ht="14.45" hidden="1" customHeight="1" x14ac:dyDescent="0.3">
      <c r="A509" s="33"/>
      <c r="B509" s="18" t="s">
        <v>1994</v>
      </c>
      <c r="C509" s="33" t="s">
        <v>4202</v>
      </c>
      <c r="D509" s="35" t="s">
        <v>4126</v>
      </c>
      <c r="E509" s="32" t="s">
        <v>24</v>
      </c>
      <c r="F509" s="35" t="s">
        <v>4203</v>
      </c>
      <c r="G509" s="35" t="s">
        <v>4192</v>
      </c>
      <c r="H509" s="25" t="s">
        <v>4205</v>
      </c>
      <c r="I509" s="35" t="s">
        <v>4207</v>
      </c>
      <c r="J509" s="18" t="s">
        <v>59</v>
      </c>
      <c r="K509" s="61" t="s">
        <v>3665</v>
      </c>
      <c r="L509" s="61" t="s">
        <v>3665</v>
      </c>
      <c r="M509" s="36" t="s">
        <v>1313</v>
      </c>
      <c r="N509" s="18" t="s">
        <v>35</v>
      </c>
      <c r="O509" s="36" t="s">
        <v>60</v>
      </c>
      <c r="P509" s="25" t="s">
        <v>173</v>
      </c>
      <c r="Q509" s="41"/>
    </row>
    <row r="510" spans="1:17" ht="14.45" hidden="1" customHeight="1" x14ac:dyDescent="0.3">
      <c r="A510" s="33"/>
      <c r="B510" s="18" t="s">
        <v>1994</v>
      </c>
      <c r="C510" s="33" t="s">
        <v>4213</v>
      </c>
      <c r="D510" s="35" t="s">
        <v>4126</v>
      </c>
      <c r="E510" s="18" t="s">
        <v>24</v>
      </c>
      <c r="F510" s="35" t="s">
        <v>713</v>
      </c>
      <c r="G510" s="35" t="s">
        <v>4145</v>
      </c>
      <c r="H510" s="33" t="s">
        <v>4215</v>
      </c>
      <c r="I510" s="35" t="s">
        <v>4216</v>
      </c>
      <c r="J510" s="18" t="s">
        <v>59</v>
      </c>
      <c r="K510" s="49" t="s">
        <v>3665</v>
      </c>
      <c r="L510" s="49" t="s">
        <v>3665</v>
      </c>
      <c r="M510" s="36" t="s">
        <v>1313</v>
      </c>
      <c r="N510" s="18" t="s">
        <v>35</v>
      </c>
      <c r="O510" s="67" t="s">
        <v>60</v>
      </c>
      <c r="P510" s="25" t="s">
        <v>112</v>
      </c>
      <c r="Q510" s="41"/>
    </row>
    <row r="511" spans="1:17" ht="14.45" hidden="1" customHeight="1" x14ac:dyDescent="0.3">
      <c r="A511" s="33"/>
      <c r="B511" s="18" t="s">
        <v>1994</v>
      </c>
      <c r="C511" s="63" t="s">
        <v>4238</v>
      </c>
      <c r="D511" s="35" t="s">
        <v>4126</v>
      </c>
      <c r="E511" s="18" t="s">
        <v>24</v>
      </c>
      <c r="F511" s="40" t="s">
        <v>1609</v>
      </c>
      <c r="G511" s="35" t="s">
        <v>4171</v>
      </c>
      <c r="H511" s="25" t="s">
        <v>4237</v>
      </c>
      <c r="I511" s="71" t="s">
        <v>4239</v>
      </c>
      <c r="J511" s="18" t="s">
        <v>59</v>
      </c>
      <c r="K511" s="61">
        <v>424526</v>
      </c>
      <c r="L511" s="61">
        <v>563596</v>
      </c>
      <c r="M511" s="36" t="s">
        <v>4020</v>
      </c>
      <c r="N511" s="18" t="s">
        <v>35</v>
      </c>
      <c r="O511" s="67" t="s">
        <v>69</v>
      </c>
      <c r="P511" s="25" t="s">
        <v>2031</v>
      </c>
      <c r="Q511" s="41"/>
    </row>
    <row r="512" spans="1:17" ht="14.45" hidden="1" customHeight="1" x14ac:dyDescent="0.3">
      <c r="B512" s="153" t="s">
        <v>4605</v>
      </c>
      <c r="C512" s="154" t="s">
        <v>4606</v>
      </c>
      <c r="D512" t="s">
        <v>4126</v>
      </c>
      <c r="E512" t="s">
        <v>4607</v>
      </c>
      <c r="F512" s="69" t="s">
        <v>658</v>
      </c>
      <c r="G512" s="69" t="s">
        <v>4192</v>
      </c>
      <c r="H512" s="155" t="s">
        <v>4608</v>
      </c>
      <c r="I512" s="69" t="s">
        <v>4609</v>
      </c>
      <c r="M512" s="68" t="s">
        <v>1313</v>
      </c>
      <c r="N512" s="153" t="s">
        <v>35</v>
      </c>
      <c r="O512" s="68" t="s">
        <v>60</v>
      </c>
      <c r="P512" s="155" t="s">
        <v>173</v>
      </c>
      <c r="Q512"/>
    </row>
    <row r="513" spans="2:3" x14ac:dyDescent="0.25">
      <c r="B513" s="153"/>
      <c r="C513" s="156"/>
    </row>
  </sheetData>
  <autoFilter ref="A1:Q512">
    <filterColumn colId="13">
      <filters>
        <filter val="Lot S - NofE &amp; Lon &amp; SE &amp; SW"/>
      </filters>
    </filterColumn>
  </autoFilter>
  <conditionalFormatting sqref="E2:E7 E305 E224:E225 E211:E215 E192:E196 E180:E181 E150:E151 E143:E148 E101:E106 E209 E217:E220 E30:E33 E183:E190 E90:E99 E506:E507 E227:E243 E108 E130:E141 E298:E303 E35:E39 E9:E23 E169:E178 E198:E207 E268:E296 E307:E311 E25:E28 E41:E88 E110:E128 E153:E167 E245:E266 E313:E332 E334:E490">
    <cfRule type="cellIs" dxfId="214" priority="318" operator="equal">
      <formula>"Not Active"</formula>
    </cfRule>
    <cfRule type="cellIs" dxfId="213" priority="319" operator="equal">
      <formula>"Active"</formula>
    </cfRule>
  </conditionalFormatting>
  <conditionalFormatting sqref="E2:E7 E305 E224:E225 E211:E215 E192:E196 E180:E181 E150:E151 E143:E148 E101:E106 E209 E217:E220 E30:E33 E183:E190 E90:E99 E506:E507 E227:E243 E108 E130:E141 E298:E303 E35:E39 E9:E23 E169:E178 E198:E207 E268:E296 E307:E311 E25:E28 E41:E88 E110:E128 E153:E167 E245:E266 E313:E332 E334:E490">
    <cfRule type="cellIs" dxfId="212" priority="317" operator="equal">
      <formula>"Mothballed"</formula>
    </cfRule>
  </conditionalFormatting>
  <conditionalFormatting sqref="E491">
    <cfRule type="cellIs" dxfId="211" priority="315" operator="equal">
      <formula>"Not Active"</formula>
    </cfRule>
    <cfRule type="cellIs" dxfId="210" priority="316" operator="equal">
      <formula>"Active"</formula>
    </cfRule>
  </conditionalFormatting>
  <conditionalFormatting sqref="E491">
    <cfRule type="cellIs" dxfId="209" priority="314" operator="equal">
      <formula>"Mothballed"</formula>
    </cfRule>
  </conditionalFormatting>
  <conditionalFormatting sqref="E492">
    <cfRule type="cellIs" dxfId="208" priority="312" operator="equal">
      <formula>"Not Active"</formula>
    </cfRule>
    <cfRule type="cellIs" dxfId="207" priority="313" operator="equal">
      <formula>"Active"</formula>
    </cfRule>
  </conditionalFormatting>
  <conditionalFormatting sqref="E492">
    <cfRule type="cellIs" dxfId="206" priority="311" operator="equal">
      <formula>"Mothballed"</formula>
    </cfRule>
  </conditionalFormatting>
  <conditionalFormatting sqref="E493">
    <cfRule type="cellIs" dxfId="205" priority="309" operator="equal">
      <formula>"Not Active"</formula>
    </cfRule>
    <cfRule type="cellIs" dxfId="204" priority="310" operator="equal">
      <formula>"Active"</formula>
    </cfRule>
  </conditionalFormatting>
  <conditionalFormatting sqref="E493">
    <cfRule type="cellIs" dxfId="203" priority="308" operator="equal">
      <formula>"Mothballed"</formula>
    </cfRule>
  </conditionalFormatting>
  <conditionalFormatting sqref="D2:D493">
    <cfRule type="cellIs" dxfId="202" priority="306" operator="equal">
      <formula>"Closed"</formula>
    </cfRule>
    <cfRule type="cellIs" dxfId="201" priority="307" operator="equal">
      <formula>"Open"</formula>
    </cfRule>
  </conditionalFormatting>
  <conditionalFormatting sqref="E494">
    <cfRule type="cellIs" dxfId="200" priority="302" operator="equal">
      <formula>"Not Active"</formula>
    </cfRule>
    <cfRule type="cellIs" dxfId="199" priority="303" operator="equal">
      <formula>"Active"</formula>
    </cfRule>
  </conditionalFormatting>
  <conditionalFormatting sqref="D494">
    <cfRule type="cellIs" dxfId="198" priority="300" operator="equal">
      <formula>"Closed"</formula>
    </cfRule>
    <cfRule type="cellIs" dxfId="197" priority="301" operator="equal">
      <formula>"Open"</formula>
    </cfRule>
  </conditionalFormatting>
  <conditionalFormatting sqref="D495">
    <cfRule type="cellIs" dxfId="196" priority="298" operator="equal">
      <formula>"Closed"</formula>
    </cfRule>
    <cfRule type="cellIs" dxfId="195" priority="299" operator="equal">
      <formula>"Open"</formula>
    </cfRule>
  </conditionalFormatting>
  <conditionalFormatting sqref="E495">
    <cfRule type="cellIs" dxfId="194" priority="296" operator="equal">
      <formula>"Not Active"</formula>
    </cfRule>
    <cfRule type="cellIs" dxfId="193" priority="297" operator="equal">
      <formula>"Active"</formula>
    </cfRule>
  </conditionalFormatting>
  <conditionalFormatting sqref="E495">
    <cfRule type="cellIs" dxfId="192" priority="295" operator="equal">
      <formula>"Mothballed"</formula>
    </cfRule>
  </conditionalFormatting>
  <conditionalFormatting sqref="D496">
    <cfRule type="cellIs" dxfId="191" priority="293" operator="equal">
      <formula>"Closed"</formula>
    </cfRule>
    <cfRule type="cellIs" dxfId="190" priority="294" operator="equal">
      <formula>"Open"</formula>
    </cfRule>
  </conditionalFormatting>
  <conditionalFormatting sqref="E496">
    <cfRule type="cellIs" dxfId="189" priority="291" operator="equal">
      <formula>"Not Active"</formula>
    </cfRule>
    <cfRule type="cellIs" dxfId="188" priority="292" operator="equal">
      <formula>"Active"</formula>
    </cfRule>
  </conditionalFormatting>
  <conditionalFormatting sqref="E496">
    <cfRule type="cellIs" dxfId="187" priority="290" operator="equal">
      <formula>"Mothballed"</formula>
    </cfRule>
  </conditionalFormatting>
  <conditionalFormatting sqref="D497">
    <cfRule type="cellIs" dxfId="186" priority="288" operator="equal">
      <formula>"Closed"</formula>
    </cfRule>
    <cfRule type="cellIs" dxfId="185" priority="289" operator="equal">
      <formula>"Open"</formula>
    </cfRule>
  </conditionalFormatting>
  <conditionalFormatting sqref="E497">
    <cfRule type="cellIs" dxfId="184" priority="286" operator="equal">
      <formula>"Not Active"</formula>
    </cfRule>
    <cfRule type="cellIs" dxfId="183" priority="287" operator="equal">
      <formula>"Active"</formula>
    </cfRule>
  </conditionalFormatting>
  <conditionalFormatting sqref="E497">
    <cfRule type="cellIs" dxfId="182" priority="285" operator="equal">
      <formula>"Mothballed"</formula>
    </cfRule>
  </conditionalFormatting>
  <conditionalFormatting sqref="E333">
    <cfRule type="cellIs" dxfId="181" priority="182" operator="equal">
      <formula>"Not Active"</formula>
    </cfRule>
    <cfRule type="cellIs" dxfId="180" priority="183" operator="equal">
      <formula>"Active"</formula>
    </cfRule>
  </conditionalFormatting>
  <conditionalFormatting sqref="E333">
    <cfRule type="cellIs" dxfId="179" priority="181" operator="equal">
      <formula>"Mothballed"</formula>
    </cfRule>
  </conditionalFormatting>
  <conditionalFormatting sqref="E312">
    <cfRule type="cellIs" dxfId="178" priority="179" operator="equal">
      <formula>"Not Active"</formula>
    </cfRule>
    <cfRule type="cellIs" dxfId="177" priority="180" operator="equal">
      <formula>"Active"</formula>
    </cfRule>
  </conditionalFormatting>
  <conditionalFormatting sqref="E312">
    <cfRule type="cellIs" dxfId="176" priority="178" operator="equal">
      <formula>"Mothballed"</formula>
    </cfRule>
  </conditionalFormatting>
  <conditionalFormatting sqref="E306">
    <cfRule type="cellIs" dxfId="175" priority="176" operator="equal">
      <formula>"Not Active"</formula>
    </cfRule>
    <cfRule type="cellIs" dxfId="174" priority="177" operator="equal">
      <formula>"Active"</formula>
    </cfRule>
  </conditionalFormatting>
  <conditionalFormatting sqref="E306">
    <cfRule type="cellIs" dxfId="173" priority="175" operator="equal">
      <formula>"Mothballed"</formula>
    </cfRule>
  </conditionalFormatting>
  <conditionalFormatting sqref="E304">
    <cfRule type="cellIs" dxfId="172" priority="173" operator="equal">
      <formula>"Not Active"</formula>
    </cfRule>
    <cfRule type="cellIs" dxfId="171" priority="174" operator="equal">
      <formula>"Active"</formula>
    </cfRule>
  </conditionalFormatting>
  <conditionalFormatting sqref="E304">
    <cfRule type="cellIs" dxfId="170" priority="172" operator="equal">
      <formula>"Mothballed"</formula>
    </cfRule>
  </conditionalFormatting>
  <conditionalFormatting sqref="E297">
    <cfRule type="cellIs" dxfId="169" priority="170" operator="equal">
      <formula>"Not Active"</formula>
    </cfRule>
    <cfRule type="cellIs" dxfId="168" priority="171" operator="equal">
      <formula>"Active"</formula>
    </cfRule>
  </conditionalFormatting>
  <conditionalFormatting sqref="E297">
    <cfRule type="cellIs" dxfId="167" priority="169" operator="equal">
      <formula>"Mothballed"</formula>
    </cfRule>
  </conditionalFormatting>
  <conditionalFormatting sqref="E267">
    <cfRule type="cellIs" dxfId="166" priority="167" operator="equal">
      <formula>"Not Active"</formula>
    </cfRule>
    <cfRule type="cellIs" dxfId="165" priority="168" operator="equal">
      <formula>"Active"</formula>
    </cfRule>
  </conditionalFormatting>
  <conditionalFormatting sqref="E267">
    <cfRule type="cellIs" dxfId="164" priority="166" operator="equal">
      <formula>"Mothballed"</formula>
    </cfRule>
  </conditionalFormatting>
  <conditionalFormatting sqref="E244">
    <cfRule type="cellIs" dxfId="163" priority="164" operator="equal">
      <formula>"Not Active"</formula>
    </cfRule>
    <cfRule type="cellIs" dxfId="162" priority="165" operator="equal">
      <formula>"Active"</formula>
    </cfRule>
  </conditionalFormatting>
  <conditionalFormatting sqref="E244">
    <cfRule type="cellIs" dxfId="161" priority="163" operator="equal">
      <formula>"Mothballed"</formula>
    </cfRule>
  </conditionalFormatting>
  <conditionalFormatting sqref="E226">
    <cfRule type="cellIs" dxfId="160" priority="161" operator="equal">
      <formula>"Not Active"</formula>
    </cfRule>
    <cfRule type="cellIs" dxfId="159" priority="162" operator="equal">
      <formula>"Active"</formula>
    </cfRule>
  </conditionalFormatting>
  <conditionalFormatting sqref="E226">
    <cfRule type="cellIs" dxfId="158" priority="160" operator="equal">
      <formula>"Mothballed"</formula>
    </cfRule>
  </conditionalFormatting>
  <conditionalFormatting sqref="E223">
    <cfRule type="cellIs" dxfId="157" priority="158" operator="equal">
      <formula>"Not Active"</formula>
    </cfRule>
    <cfRule type="cellIs" dxfId="156" priority="159" operator="equal">
      <formula>"Active"</formula>
    </cfRule>
  </conditionalFormatting>
  <conditionalFormatting sqref="E223">
    <cfRule type="cellIs" dxfId="155" priority="157" operator="equal">
      <formula>"Mothballed"</formula>
    </cfRule>
  </conditionalFormatting>
  <conditionalFormatting sqref="E222">
    <cfRule type="cellIs" dxfId="154" priority="155" operator="equal">
      <formula>"Not Active"</formula>
    </cfRule>
    <cfRule type="cellIs" dxfId="153" priority="156" operator="equal">
      <formula>"Active"</formula>
    </cfRule>
  </conditionalFormatting>
  <conditionalFormatting sqref="E222">
    <cfRule type="cellIs" dxfId="152" priority="154" operator="equal">
      <formula>"Mothballed"</formula>
    </cfRule>
  </conditionalFormatting>
  <conditionalFormatting sqref="E221">
    <cfRule type="cellIs" dxfId="151" priority="152" operator="equal">
      <formula>"Not Active"</formula>
    </cfRule>
    <cfRule type="cellIs" dxfId="150" priority="153" operator="equal">
      <formula>"Active"</formula>
    </cfRule>
  </conditionalFormatting>
  <conditionalFormatting sqref="E221">
    <cfRule type="cellIs" dxfId="149" priority="151" operator="equal">
      <formula>"Mothballed"</formula>
    </cfRule>
  </conditionalFormatting>
  <conditionalFormatting sqref="E216">
    <cfRule type="cellIs" dxfId="148" priority="149" operator="equal">
      <formula>"Not Active"</formula>
    </cfRule>
    <cfRule type="cellIs" dxfId="147" priority="150" operator="equal">
      <formula>"Active"</formula>
    </cfRule>
  </conditionalFormatting>
  <conditionalFormatting sqref="E216">
    <cfRule type="cellIs" dxfId="146" priority="148" operator="equal">
      <formula>"Mothballed"</formula>
    </cfRule>
  </conditionalFormatting>
  <conditionalFormatting sqref="E210">
    <cfRule type="cellIs" dxfId="145" priority="146" operator="equal">
      <formula>"Not Active"</formula>
    </cfRule>
    <cfRule type="cellIs" dxfId="144" priority="147" operator="equal">
      <formula>"Active"</formula>
    </cfRule>
  </conditionalFormatting>
  <conditionalFormatting sqref="E210">
    <cfRule type="cellIs" dxfId="143" priority="145" operator="equal">
      <formula>"Mothballed"</formula>
    </cfRule>
  </conditionalFormatting>
  <conditionalFormatting sqref="E208">
    <cfRule type="cellIs" dxfId="142" priority="143" operator="equal">
      <formula>"Not Active"</formula>
    </cfRule>
    <cfRule type="cellIs" dxfId="141" priority="144" operator="equal">
      <formula>"Active"</formula>
    </cfRule>
  </conditionalFormatting>
  <conditionalFormatting sqref="E208">
    <cfRule type="cellIs" dxfId="140" priority="142" operator="equal">
      <formula>"Mothballed"</formula>
    </cfRule>
  </conditionalFormatting>
  <conditionalFormatting sqref="E197">
    <cfRule type="cellIs" dxfId="139" priority="140" operator="equal">
      <formula>"Not Active"</formula>
    </cfRule>
    <cfRule type="cellIs" dxfId="138" priority="141" operator="equal">
      <formula>"Active"</formula>
    </cfRule>
  </conditionalFormatting>
  <conditionalFormatting sqref="E197">
    <cfRule type="cellIs" dxfId="137" priority="139" operator="equal">
      <formula>"Mothballed"</formula>
    </cfRule>
  </conditionalFormatting>
  <conditionalFormatting sqref="E191">
    <cfRule type="cellIs" dxfId="136" priority="137" operator="equal">
      <formula>"Not Active"</formula>
    </cfRule>
    <cfRule type="cellIs" dxfId="135" priority="138" operator="equal">
      <formula>"Active"</formula>
    </cfRule>
  </conditionalFormatting>
  <conditionalFormatting sqref="E191">
    <cfRule type="cellIs" dxfId="134" priority="136" operator="equal">
      <formula>"Mothballed"</formula>
    </cfRule>
  </conditionalFormatting>
  <conditionalFormatting sqref="E182">
    <cfRule type="cellIs" dxfId="133" priority="134" operator="equal">
      <formula>"Not Active"</formula>
    </cfRule>
    <cfRule type="cellIs" dxfId="132" priority="135" operator="equal">
      <formula>"Active"</formula>
    </cfRule>
  </conditionalFormatting>
  <conditionalFormatting sqref="E182">
    <cfRule type="cellIs" dxfId="131" priority="133" operator="equal">
      <formula>"Mothballed"</formula>
    </cfRule>
  </conditionalFormatting>
  <conditionalFormatting sqref="E179">
    <cfRule type="cellIs" dxfId="130" priority="131" operator="equal">
      <formula>"Not Active"</formula>
    </cfRule>
    <cfRule type="cellIs" dxfId="129" priority="132" operator="equal">
      <formula>"Active"</formula>
    </cfRule>
  </conditionalFormatting>
  <conditionalFormatting sqref="E179">
    <cfRule type="cellIs" dxfId="128" priority="130" operator="equal">
      <formula>"Mothballed"</formula>
    </cfRule>
  </conditionalFormatting>
  <conditionalFormatting sqref="E168">
    <cfRule type="cellIs" dxfId="127" priority="128" operator="equal">
      <formula>"Not Active"</formula>
    </cfRule>
    <cfRule type="cellIs" dxfId="126" priority="129" operator="equal">
      <formula>"Active"</formula>
    </cfRule>
  </conditionalFormatting>
  <conditionalFormatting sqref="E168">
    <cfRule type="cellIs" dxfId="125" priority="127" operator="equal">
      <formula>"Mothballed"</formula>
    </cfRule>
  </conditionalFormatting>
  <conditionalFormatting sqref="E152">
    <cfRule type="cellIs" dxfId="124" priority="125" operator="equal">
      <formula>"Not Active"</formula>
    </cfRule>
    <cfRule type="cellIs" dxfId="123" priority="126" operator="equal">
      <formula>"Active"</formula>
    </cfRule>
  </conditionalFormatting>
  <conditionalFormatting sqref="E152">
    <cfRule type="cellIs" dxfId="122" priority="124" operator="equal">
      <formula>"Mothballed"</formula>
    </cfRule>
  </conditionalFormatting>
  <conditionalFormatting sqref="E149">
    <cfRule type="cellIs" dxfId="121" priority="122" operator="equal">
      <formula>"Not Active"</formula>
    </cfRule>
    <cfRule type="cellIs" dxfId="120" priority="123" operator="equal">
      <formula>"Active"</formula>
    </cfRule>
  </conditionalFormatting>
  <conditionalFormatting sqref="E149">
    <cfRule type="cellIs" dxfId="119" priority="121" operator="equal">
      <formula>"Mothballed"</formula>
    </cfRule>
  </conditionalFormatting>
  <conditionalFormatting sqref="E142">
    <cfRule type="cellIs" dxfId="118" priority="119" operator="equal">
      <formula>"Not Active"</formula>
    </cfRule>
    <cfRule type="cellIs" dxfId="117" priority="120" operator="equal">
      <formula>"Active"</formula>
    </cfRule>
  </conditionalFormatting>
  <conditionalFormatting sqref="E142">
    <cfRule type="cellIs" dxfId="116" priority="118" operator="equal">
      <formula>"Mothballed"</formula>
    </cfRule>
  </conditionalFormatting>
  <conditionalFormatting sqref="E129">
    <cfRule type="cellIs" dxfId="115" priority="116" operator="equal">
      <formula>"Not Active"</formula>
    </cfRule>
    <cfRule type="cellIs" dxfId="114" priority="117" operator="equal">
      <formula>"Active"</formula>
    </cfRule>
  </conditionalFormatting>
  <conditionalFormatting sqref="E129">
    <cfRule type="cellIs" dxfId="113" priority="115" operator="equal">
      <formula>"Mothballed"</formula>
    </cfRule>
  </conditionalFormatting>
  <conditionalFormatting sqref="E109">
    <cfRule type="cellIs" dxfId="112" priority="113" operator="equal">
      <formula>"Not Active"</formula>
    </cfRule>
    <cfRule type="cellIs" dxfId="111" priority="114" operator="equal">
      <formula>"Active"</formula>
    </cfRule>
  </conditionalFormatting>
  <conditionalFormatting sqref="E109">
    <cfRule type="cellIs" dxfId="110" priority="112" operator="equal">
      <formula>"Mothballed"</formula>
    </cfRule>
  </conditionalFormatting>
  <conditionalFormatting sqref="E107">
    <cfRule type="cellIs" dxfId="109" priority="110" operator="equal">
      <formula>"Not Active"</formula>
    </cfRule>
    <cfRule type="cellIs" dxfId="108" priority="111" operator="equal">
      <formula>"Active"</formula>
    </cfRule>
  </conditionalFormatting>
  <conditionalFormatting sqref="E107">
    <cfRule type="cellIs" dxfId="107" priority="109" operator="equal">
      <formula>"Mothballed"</formula>
    </cfRule>
  </conditionalFormatting>
  <conditionalFormatting sqref="E100">
    <cfRule type="cellIs" dxfId="106" priority="107" operator="equal">
      <formula>"Not Active"</formula>
    </cfRule>
    <cfRule type="cellIs" dxfId="105" priority="108" operator="equal">
      <formula>"Active"</formula>
    </cfRule>
  </conditionalFormatting>
  <conditionalFormatting sqref="E100">
    <cfRule type="cellIs" dxfId="104" priority="106" operator="equal">
      <formula>"Mothballed"</formula>
    </cfRule>
  </conditionalFormatting>
  <conditionalFormatting sqref="E8">
    <cfRule type="cellIs" dxfId="103" priority="104" operator="equal">
      <formula>"Not Active"</formula>
    </cfRule>
    <cfRule type="cellIs" dxfId="102" priority="105" operator="equal">
      <formula>"Active"</formula>
    </cfRule>
  </conditionalFormatting>
  <conditionalFormatting sqref="E8">
    <cfRule type="cellIs" dxfId="101" priority="103" operator="equal">
      <formula>"Mothballed"</formula>
    </cfRule>
  </conditionalFormatting>
  <conditionalFormatting sqref="E24">
    <cfRule type="cellIs" dxfId="100" priority="101" operator="equal">
      <formula>"Not Active"</formula>
    </cfRule>
    <cfRule type="cellIs" dxfId="99" priority="102" operator="equal">
      <formula>"Active"</formula>
    </cfRule>
  </conditionalFormatting>
  <conditionalFormatting sqref="E24">
    <cfRule type="cellIs" dxfId="98" priority="100" operator="equal">
      <formula>"Mothballed"</formula>
    </cfRule>
  </conditionalFormatting>
  <conditionalFormatting sqref="E29">
    <cfRule type="cellIs" dxfId="97" priority="98" operator="equal">
      <formula>"Not Active"</formula>
    </cfRule>
    <cfRule type="cellIs" dxfId="96" priority="99" operator="equal">
      <formula>"Active"</formula>
    </cfRule>
  </conditionalFormatting>
  <conditionalFormatting sqref="E29">
    <cfRule type="cellIs" dxfId="95" priority="97" operator="equal">
      <formula>"Mothballed"</formula>
    </cfRule>
  </conditionalFormatting>
  <conditionalFormatting sqref="E34">
    <cfRule type="cellIs" dxfId="94" priority="95" operator="equal">
      <formula>"Not Active"</formula>
    </cfRule>
    <cfRule type="cellIs" dxfId="93" priority="96" operator="equal">
      <formula>"Active"</formula>
    </cfRule>
  </conditionalFormatting>
  <conditionalFormatting sqref="E34">
    <cfRule type="cellIs" dxfId="92" priority="94" operator="equal">
      <formula>"Mothballed"</formula>
    </cfRule>
  </conditionalFormatting>
  <conditionalFormatting sqref="E40">
    <cfRule type="cellIs" dxfId="91" priority="92" operator="equal">
      <formula>"Not Active"</formula>
    </cfRule>
    <cfRule type="cellIs" dxfId="90" priority="93" operator="equal">
      <formula>"Active"</formula>
    </cfRule>
  </conditionalFormatting>
  <conditionalFormatting sqref="E40">
    <cfRule type="cellIs" dxfId="89" priority="91" operator="equal">
      <formula>"Mothballed"</formula>
    </cfRule>
  </conditionalFormatting>
  <conditionalFormatting sqref="E89">
    <cfRule type="cellIs" dxfId="88" priority="89" operator="equal">
      <formula>"Not Active"</formula>
    </cfRule>
    <cfRule type="cellIs" dxfId="87" priority="90" operator="equal">
      <formula>"Active"</formula>
    </cfRule>
  </conditionalFormatting>
  <conditionalFormatting sqref="E89">
    <cfRule type="cellIs" dxfId="86" priority="88" operator="equal">
      <formula>"Mothballed"</formula>
    </cfRule>
  </conditionalFormatting>
  <conditionalFormatting sqref="D498">
    <cfRule type="cellIs" dxfId="85" priority="86" operator="equal">
      <formula>"Closed"</formula>
    </cfRule>
    <cfRule type="cellIs" dxfId="84" priority="87" operator="equal">
      <formula>"Open"</formula>
    </cfRule>
  </conditionalFormatting>
  <conditionalFormatting sqref="E498">
    <cfRule type="cellIs" dxfId="83" priority="84" operator="equal">
      <formula>"Not Active"</formula>
    </cfRule>
    <cfRule type="cellIs" dxfId="82" priority="85" operator="equal">
      <formula>"Active"</formula>
    </cfRule>
  </conditionalFormatting>
  <conditionalFormatting sqref="E498">
    <cfRule type="cellIs" dxfId="81" priority="83" operator="equal">
      <formula>"Mothballed"</formula>
    </cfRule>
  </conditionalFormatting>
  <conditionalFormatting sqref="D499">
    <cfRule type="cellIs" dxfId="80" priority="71" operator="equal">
      <formula>"Closed"</formula>
    </cfRule>
    <cfRule type="cellIs" dxfId="79" priority="72" operator="equal">
      <formula>"Open"</formula>
    </cfRule>
  </conditionalFormatting>
  <conditionalFormatting sqref="E499">
    <cfRule type="cellIs" dxfId="78" priority="69" operator="equal">
      <formula>"Not Active"</formula>
    </cfRule>
    <cfRule type="cellIs" dxfId="77" priority="70" operator="equal">
      <formula>"Active"</formula>
    </cfRule>
  </conditionalFormatting>
  <conditionalFormatting sqref="E499">
    <cfRule type="cellIs" dxfId="76" priority="68" operator="equal">
      <formula>"Mothballed"</formula>
    </cfRule>
  </conditionalFormatting>
  <conditionalFormatting sqref="D500">
    <cfRule type="cellIs" dxfId="75" priority="66" operator="equal">
      <formula>"Closed"</formula>
    </cfRule>
    <cfRule type="cellIs" dxfId="74" priority="67" operator="equal">
      <formula>"Open"</formula>
    </cfRule>
  </conditionalFormatting>
  <conditionalFormatting sqref="E500">
    <cfRule type="cellIs" dxfId="73" priority="64" operator="equal">
      <formula>"Not Active"</formula>
    </cfRule>
    <cfRule type="cellIs" dxfId="72" priority="65" operator="equal">
      <formula>"Active"</formula>
    </cfRule>
  </conditionalFormatting>
  <conditionalFormatting sqref="E500">
    <cfRule type="cellIs" dxfId="71" priority="63" operator="equal">
      <formula>"Mothballed"</formula>
    </cfRule>
  </conditionalFormatting>
  <conditionalFormatting sqref="D501">
    <cfRule type="cellIs" dxfId="70" priority="61" operator="equal">
      <formula>"Closed"</formula>
    </cfRule>
    <cfRule type="cellIs" dxfId="69" priority="62" operator="equal">
      <formula>"Open"</formula>
    </cfRule>
  </conditionalFormatting>
  <conditionalFormatting sqref="E501">
    <cfRule type="cellIs" dxfId="68" priority="59" operator="equal">
      <formula>"Not Active"</formula>
    </cfRule>
    <cfRule type="cellIs" dxfId="67" priority="60" operator="equal">
      <formula>"Active"</formula>
    </cfRule>
  </conditionalFormatting>
  <conditionalFormatting sqref="E501">
    <cfRule type="cellIs" dxfId="66" priority="58" operator="equal">
      <formula>"Mothballed"</formula>
    </cfRule>
  </conditionalFormatting>
  <conditionalFormatting sqref="D502">
    <cfRule type="cellIs" dxfId="65" priority="56" operator="equal">
      <formula>"Closed"</formula>
    </cfRule>
    <cfRule type="cellIs" dxfId="64" priority="57" operator="equal">
      <formula>"Open"</formula>
    </cfRule>
  </conditionalFormatting>
  <conditionalFormatting sqref="E502">
    <cfRule type="cellIs" dxfId="63" priority="54" operator="equal">
      <formula>"Not Active"</formula>
    </cfRule>
    <cfRule type="cellIs" dxfId="62" priority="55" operator="equal">
      <formula>"Active"</formula>
    </cfRule>
  </conditionalFormatting>
  <conditionalFormatting sqref="E502">
    <cfRule type="cellIs" dxfId="61" priority="53" operator="equal">
      <formula>"Mothballed"</formula>
    </cfRule>
  </conditionalFormatting>
  <conditionalFormatting sqref="D503">
    <cfRule type="cellIs" dxfId="60" priority="51" operator="equal">
      <formula>"Closed"</formula>
    </cfRule>
    <cfRule type="cellIs" dxfId="59" priority="52" operator="equal">
      <formula>"Open"</formula>
    </cfRule>
  </conditionalFormatting>
  <conditionalFormatting sqref="E503">
    <cfRule type="cellIs" dxfId="58" priority="49" operator="equal">
      <formula>"Not Active"</formula>
    </cfRule>
    <cfRule type="cellIs" dxfId="57" priority="50" operator="equal">
      <formula>"Active"</formula>
    </cfRule>
  </conditionalFormatting>
  <conditionalFormatting sqref="E503">
    <cfRule type="cellIs" dxfId="56" priority="48" operator="equal">
      <formula>"Mothballed"</formula>
    </cfRule>
  </conditionalFormatting>
  <conditionalFormatting sqref="D504">
    <cfRule type="cellIs" dxfId="55" priority="46" operator="equal">
      <formula>"Closed"</formula>
    </cfRule>
    <cfRule type="cellIs" dxfId="54" priority="47" operator="equal">
      <formula>"Open"</formula>
    </cfRule>
  </conditionalFormatting>
  <conditionalFormatting sqref="E504">
    <cfRule type="cellIs" dxfId="53" priority="44" operator="equal">
      <formula>"Not Active"</formula>
    </cfRule>
    <cfRule type="cellIs" dxfId="52" priority="45" operator="equal">
      <formula>"Active"</formula>
    </cfRule>
  </conditionalFormatting>
  <conditionalFormatting sqref="E504">
    <cfRule type="cellIs" dxfId="51" priority="43" operator="equal">
      <formula>"Mothballed"</formula>
    </cfRule>
  </conditionalFormatting>
  <conditionalFormatting sqref="E505">
    <cfRule type="cellIs" dxfId="50" priority="39" operator="equal">
      <formula>"Not Active"</formula>
    </cfRule>
    <cfRule type="cellIs" dxfId="49" priority="40" operator="equal">
      <formula>"Active"</formula>
    </cfRule>
  </conditionalFormatting>
  <conditionalFormatting sqref="E505">
    <cfRule type="cellIs" dxfId="48" priority="38" operator="equal">
      <formula>"Mothballed"</formula>
    </cfRule>
  </conditionalFormatting>
  <conditionalFormatting sqref="D505">
    <cfRule type="cellIs" dxfId="47" priority="36" operator="equal">
      <formula>"Closed"</formula>
    </cfRule>
    <cfRule type="cellIs" dxfId="46" priority="37" operator="equal">
      <formula>"Open"</formula>
    </cfRule>
  </conditionalFormatting>
  <conditionalFormatting sqref="D506">
    <cfRule type="cellIs" dxfId="45" priority="34" operator="equal">
      <formula>"Closed"</formula>
    </cfRule>
    <cfRule type="cellIs" dxfId="44" priority="35" operator="equal">
      <formula>"Open"</formula>
    </cfRule>
  </conditionalFormatting>
  <conditionalFormatting sqref="D507">
    <cfRule type="cellIs" dxfId="43" priority="29" operator="equal">
      <formula>"Closed"</formula>
    </cfRule>
    <cfRule type="cellIs" dxfId="42" priority="30" operator="equal">
      <formula>"Open"</formula>
    </cfRule>
  </conditionalFormatting>
  <conditionalFormatting sqref="D508">
    <cfRule type="cellIs" dxfId="41" priority="19" operator="equal">
      <formula>"Closed"</formula>
    </cfRule>
    <cfRule type="cellIs" dxfId="40" priority="20" operator="equal">
      <formula>"Open"</formula>
    </cfRule>
  </conditionalFormatting>
  <conditionalFormatting sqref="D509">
    <cfRule type="cellIs" dxfId="39" priority="17" operator="equal">
      <formula>"Closed"</formula>
    </cfRule>
    <cfRule type="cellIs" dxfId="38" priority="18" operator="equal">
      <formula>"Open"</formula>
    </cfRule>
  </conditionalFormatting>
  <conditionalFormatting sqref="E508">
    <cfRule type="cellIs" dxfId="37" priority="15" operator="equal">
      <formula>"Not Active"</formula>
    </cfRule>
    <cfRule type="cellIs" dxfId="36" priority="16" operator="equal">
      <formula>"Active"</formula>
    </cfRule>
  </conditionalFormatting>
  <conditionalFormatting sqref="E508">
    <cfRule type="cellIs" dxfId="35" priority="14" operator="equal">
      <formula>"Mothballed"</formula>
    </cfRule>
  </conditionalFormatting>
  <conditionalFormatting sqref="E509">
    <cfRule type="cellIs" dxfId="34" priority="12" operator="equal">
      <formula>"Not Active"</formula>
    </cfRule>
    <cfRule type="cellIs" dxfId="33" priority="13" operator="equal">
      <formula>"Active"</formula>
    </cfRule>
  </conditionalFormatting>
  <conditionalFormatting sqref="E509">
    <cfRule type="cellIs" dxfId="32" priority="11" operator="equal">
      <formula>"Mothballed"</formula>
    </cfRule>
  </conditionalFormatting>
  <conditionalFormatting sqref="D510">
    <cfRule type="cellIs" dxfId="31" priority="9" operator="equal">
      <formula>"Closed"</formula>
    </cfRule>
    <cfRule type="cellIs" dxfId="30" priority="10" operator="equal">
      <formula>"Open"</formula>
    </cfRule>
  </conditionalFormatting>
  <conditionalFormatting sqref="E510">
    <cfRule type="cellIs" dxfId="29" priority="7" operator="equal">
      <formula>"Not Active"</formula>
    </cfRule>
    <cfRule type="cellIs" dxfId="28" priority="8" operator="equal">
      <formula>"Active"</formula>
    </cfRule>
  </conditionalFormatting>
  <conditionalFormatting sqref="E510">
    <cfRule type="cellIs" dxfId="27" priority="6" operator="equal">
      <formula>"Mothballed"</formula>
    </cfRule>
  </conditionalFormatting>
  <conditionalFormatting sqref="D511">
    <cfRule type="cellIs" dxfId="26" priority="4" operator="equal">
      <formula>"Closed"</formula>
    </cfRule>
    <cfRule type="cellIs" dxfId="25" priority="5" operator="equal">
      <formula>"Open"</formula>
    </cfRule>
  </conditionalFormatting>
  <conditionalFormatting sqref="E511">
    <cfRule type="cellIs" dxfId="24" priority="2" operator="equal">
      <formula>"Not Active"</formula>
    </cfRule>
    <cfRule type="cellIs" dxfId="23" priority="3" operator="equal">
      <formula>"Active"</formula>
    </cfRule>
  </conditionalFormatting>
  <conditionalFormatting sqref="E511">
    <cfRule type="cellIs" dxfId="22" priority="1" operator="equal">
      <formula>"Mothballed"</formula>
    </cfRule>
  </conditionalFormatting>
  <dataValidations count="8">
    <dataValidation type="list" allowBlank="1" showInputMessage="1" showErrorMessage="1" sqref="O506:O511 O2:O83 O85:O504">
      <formula1>$W$20:$W$26</formula1>
    </dataValidation>
    <dataValidation type="list" allowBlank="1" showInputMessage="1" showErrorMessage="1" sqref="O84">
      <formula1>$W$9:$W$15</formula1>
    </dataValidation>
    <dataValidation type="list" allowBlank="1" showInputMessage="1" showErrorMessage="1" sqref="E494">
      <formula1>"Active, Not Active"</formula1>
    </dataValidation>
    <dataValidation type="list" allowBlank="1" showInputMessage="1" showErrorMessage="1" sqref="E495:E511 E2:E493">
      <formula1>"Active, Not Active, Mothballed"</formula1>
    </dataValidation>
    <dataValidation type="list" allowBlank="1" showInputMessage="1" showErrorMessage="1" sqref="O505">
      <formula1>$V$23:$V$30</formula1>
    </dataValidation>
    <dataValidation type="list" allowBlank="1" showInputMessage="1" showErrorMessage="1" sqref="N2:N511">
      <formula1>"Lot S - NofE &amp; Lon &amp; SE &amp; SW, Lot N - NE &amp; NW &amp; M &amp; Y&amp;H &amp; Wales"</formula1>
    </dataValidation>
    <dataValidation type="list" allowBlank="1" showInputMessage="1" showErrorMessage="1" sqref="J2:J511">
      <formula1>"Lot 1 - SW &amp; SE, Lot 2 - Lon &amp; EofE, Lot 3 - EM &amp; Y&amp;H &amp; NE, Lot 4 - NW &amp; WM &amp; Wales"</formula1>
    </dataValidation>
    <dataValidation type="list" allowBlank="1" showInputMessage="1" showErrorMessage="1" sqref="D2:D511">
      <formula1>"Open, Closed"</formula1>
    </dataValidation>
  </dataValidations>
  <pageMargins left="0.7" right="0.7" top="0.75" bottom="0.75" header="0.3" footer="0.3"/>
  <pageSetup paperSize="9" scale="17" orientation="landscape" r:id="rId1"/>
  <rowBreaks count="1" manualBreakCount="1">
    <brk id="254" max="16383" man="1"/>
  </rowBreaks>
  <colBreaks count="1" manualBreakCount="1">
    <brk id="17" max="512"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view="pageLayout" zoomScaleNormal="100" workbookViewId="0">
      <selection activeCell="F5" sqref="F5"/>
    </sheetView>
  </sheetViews>
  <sheetFormatPr defaultRowHeight="15" x14ac:dyDescent="0.25"/>
  <cols>
    <col min="1" max="1" width="16.140625" bestFit="1" customWidth="1"/>
    <col min="2" max="2" width="49.28515625" customWidth="1"/>
  </cols>
  <sheetData>
    <row r="1" spans="1:2" ht="15" customHeight="1" x14ac:dyDescent="0.3">
      <c r="A1" s="116" t="s">
        <v>3975</v>
      </c>
      <c r="B1" s="116" t="s">
        <v>4217</v>
      </c>
    </row>
    <row r="2" spans="1:2" ht="28.9" x14ac:dyDescent="0.3">
      <c r="A2" s="117" t="s">
        <v>344</v>
      </c>
      <c r="B2" s="118" t="s">
        <v>4218</v>
      </c>
    </row>
    <row r="3" spans="1:2" ht="43.15" x14ac:dyDescent="0.3">
      <c r="A3" s="117" t="s">
        <v>281</v>
      </c>
      <c r="B3" s="118" t="s">
        <v>4219</v>
      </c>
    </row>
    <row r="4" spans="1:2" ht="57.6" x14ac:dyDescent="0.3">
      <c r="A4" s="117" t="s">
        <v>1323</v>
      </c>
      <c r="B4" s="118" t="s">
        <v>4224</v>
      </c>
    </row>
    <row r="5" spans="1:2" ht="57.6" x14ac:dyDescent="0.3">
      <c r="A5" s="117" t="s">
        <v>812</v>
      </c>
      <c r="B5" s="118" t="s">
        <v>4226</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27"/>
  <sheetViews>
    <sheetView view="pageBreakPreview" zoomScale="80" zoomScaleNormal="70" zoomScaleSheetLayoutView="80" workbookViewId="0">
      <selection activeCell="F47" sqref="F47"/>
    </sheetView>
  </sheetViews>
  <sheetFormatPr defaultColWidth="9.140625" defaultRowHeight="12.75" x14ac:dyDescent="0.2"/>
  <cols>
    <col min="1" max="1" width="7.28515625" style="30" bestFit="1" customWidth="1"/>
    <col min="2" max="2" width="13.42578125" style="30" bestFit="1" customWidth="1"/>
    <col min="3" max="3" width="44.5703125" style="17" bestFit="1" customWidth="1"/>
    <col min="4" max="4" width="14" style="17" bestFit="1" customWidth="1"/>
    <col min="5" max="5" width="18.28515625" style="30" bestFit="1" customWidth="1"/>
    <col min="6" max="6" width="22" style="30" bestFit="1" customWidth="1"/>
    <col min="7" max="7" width="49.140625" style="17" bestFit="1" customWidth="1"/>
    <col min="8" max="8" width="10.42578125" style="31" bestFit="1" customWidth="1"/>
    <col min="9" max="9" width="24" style="17" bestFit="1" customWidth="1"/>
    <col min="10" max="11" width="8.7109375" style="17" bestFit="1" customWidth="1"/>
    <col min="12" max="12" width="26" style="31" bestFit="1" customWidth="1"/>
    <col min="13" max="13" width="34.140625" style="17" bestFit="1" customWidth="1"/>
    <col min="14" max="14" width="13.85546875" style="31" bestFit="1" customWidth="1"/>
    <col min="15" max="15" width="52.5703125" style="17" bestFit="1" customWidth="1"/>
    <col min="16" max="16" width="14.85546875" style="17" bestFit="1" customWidth="1"/>
    <col min="17" max="16384" width="9.140625" style="17"/>
  </cols>
  <sheetData>
    <row r="1" spans="1:16" ht="13.15" x14ac:dyDescent="0.25">
      <c r="A1" s="16" t="s">
        <v>0</v>
      </c>
      <c r="B1" s="16" t="s">
        <v>12</v>
      </c>
      <c r="C1" s="23" t="s">
        <v>1</v>
      </c>
      <c r="D1" s="16" t="s">
        <v>2</v>
      </c>
      <c r="E1" s="16" t="s">
        <v>16</v>
      </c>
      <c r="F1" s="16" t="s">
        <v>3981</v>
      </c>
      <c r="G1" s="23" t="s">
        <v>3</v>
      </c>
      <c r="H1" s="16" t="s">
        <v>4</v>
      </c>
      <c r="I1" s="16" t="s">
        <v>8</v>
      </c>
      <c r="J1" s="16" t="s">
        <v>5</v>
      </c>
      <c r="K1" s="16" t="s">
        <v>6</v>
      </c>
      <c r="L1" s="16" t="s">
        <v>7</v>
      </c>
      <c r="M1" s="16" t="s">
        <v>9</v>
      </c>
      <c r="N1" s="16" t="s">
        <v>10</v>
      </c>
      <c r="O1" s="23" t="s">
        <v>11</v>
      </c>
      <c r="P1" s="16" t="s">
        <v>3980</v>
      </c>
    </row>
    <row r="2" spans="1:16" ht="13.15" x14ac:dyDescent="0.25">
      <c r="A2" s="40"/>
      <c r="B2" s="40" t="s">
        <v>3647</v>
      </c>
      <c r="C2" s="63" t="s">
        <v>3648</v>
      </c>
      <c r="D2" s="18" t="s">
        <v>24</v>
      </c>
      <c r="E2" s="40" t="s">
        <v>487</v>
      </c>
      <c r="F2" s="40" t="s">
        <v>109</v>
      </c>
      <c r="G2" s="41" t="s">
        <v>3649</v>
      </c>
      <c r="H2" s="73" t="s">
        <v>3650</v>
      </c>
      <c r="I2" s="18" t="s">
        <v>59</v>
      </c>
      <c r="J2" s="61">
        <v>467999</v>
      </c>
      <c r="K2" s="61">
        <v>410730</v>
      </c>
      <c r="L2" s="71" t="s">
        <v>1313</v>
      </c>
      <c r="M2" s="18" t="s">
        <v>35</v>
      </c>
      <c r="N2" s="73" t="s">
        <v>60</v>
      </c>
      <c r="O2" s="62" t="s">
        <v>112</v>
      </c>
      <c r="P2" s="41"/>
    </row>
    <row r="3" spans="1:16" ht="13.15" x14ac:dyDescent="0.25">
      <c r="A3" s="40"/>
      <c r="B3" s="40" t="s">
        <v>3647</v>
      </c>
      <c r="C3" s="63" t="s">
        <v>4098</v>
      </c>
      <c r="D3" s="18" t="s">
        <v>24</v>
      </c>
      <c r="E3" s="40" t="s">
        <v>1623</v>
      </c>
      <c r="F3" s="40" t="s">
        <v>58</v>
      </c>
      <c r="G3" s="27" t="s">
        <v>4085</v>
      </c>
      <c r="H3" s="73" t="s">
        <v>3651</v>
      </c>
      <c r="I3" s="18" t="s">
        <v>59</v>
      </c>
      <c r="J3" s="61">
        <v>423963</v>
      </c>
      <c r="K3" s="61">
        <v>600546</v>
      </c>
      <c r="L3" s="32" t="s">
        <v>4062</v>
      </c>
      <c r="M3" s="18" t="s">
        <v>35</v>
      </c>
      <c r="N3" s="73" t="s">
        <v>60</v>
      </c>
      <c r="O3" s="62" t="s">
        <v>61</v>
      </c>
      <c r="P3" s="41"/>
    </row>
    <row r="4" spans="1:16" ht="13.15" x14ac:dyDescent="0.25">
      <c r="A4" s="40"/>
      <c r="B4" s="40" t="s">
        <v>3647</v>
      </c>
      <c r="C4" s="63" t="s">
        <v>4056</v>
      </c>
      <c r="D4" s="18" t="s">
        <v>24</v>
      </c>
      <c r="E4" s="40" t="s">
        <v>617</v>
      </c>
      <c r="F4" s="40" t="s">
        <v>157</v>
      </c>
      <c r="G4" s="41" t="s">
        <v>3653</v>
      </c>
      <c r="H4" s="73" t="s">
        <v>3654</v>
      </c>
      <c r="I4" s="18" t="s">
        <v>19</v>
      </c>
      <c r="J4" s="61">
        <v>338501</v>
      </c>
      <c r="K4" s="61">
        <v>396645</v>
      </c>
      <c r="L4" s="71" t="s">
        <v>4062</v>
      </c>
      <c r="M4" s="18" t="s">
        <v>35</v>
      </c>
      <c r="N4" s="73" t="s">
        <v>47</v>
      </c>
      <c r="O4" s="62" t="s">
        <v>2019</v>
      </c>
      <c r="P4" s="41"/>
    </row>
    <row r="5" spans="1:16" ht="13.15" x14ac:dyDescent="0.25">
      <c r="A5" s="40"/>
      <c r="B5" s="40" t="s">
        <v>3647</v>
      </c>
      <c r="C5" s="63" t="s">
        <v>4077</v>
      </c>
      <c r="D5" s="18" t="s">
        <v>24</v>
      </c>
      <c r="E5" s="40" t="s">
        <v>1311</v>
      </c>
      <c r="F5" s="40" t="s">
        <v>594</v>
      </c>
      <c r="G5" s="41" t="s">
        <v>3655</v>
      </c>
      <c r="H5" s="73" t="s">
        <v>3656</v>
      </c>
      <c r="I5" s="18" t="s">
        <v>59</v>
      </c>
      <c r="J5" s="61">
        <v>454218</v>
      </c>
      <c r="K5" s="61">
        <v>448279</v>
      </c>
      <c r="L5" s="71" t="s">
        <v>4078</v>
      </c>
      <c r="M5" s="18" t="s">
        <v>35</v>
      </c>
      <c r="N5" s="73" t="s">
        <v>60</v>
      </c>
      <c r="O5" s="62" t="s">
        <v>173</v>
      </c>
      <c r="P5" s="41"/>
    </row>
    <row r="6" spans="1:16" ht="13.15" x14ac:dyDescent="0.25">
      <c r="A6" s="40"/>
      <c r="B6" s="40" t="s">
        <v>3647</v>
      </c>
      <c r="C6" s="63" t="s">
        <v>4036</v>
      </c>
      <c r="D6" s="18" t="s">
        <v>24</v>
      </c>
      <c r="E6" s="40" t="s">
        <v>78</v>
      </c>
      <c r="F6" s="40" t="s">
        <v>79</v>
      </c>
      <c r="G6" s="41" t="s">
        <v>3657</v>
      </c>
      <c r="H6" s="73" t="s">
        <v>3658</v>
      </c>
      <c r="I6" s="18" t="s">
        <v>20</v>
      </c>
      <c r="J6" s="61">
        <v>483251</v>
      </c>
      <c r="K6" s="61">
        <v>214682</v>
      </c>
      <c r="L6" s="71" t="s">
        <v>4001</v>
      </c>
      <c r="M6" s="18" t="s">
        <v>22</v>
      </c>
      <c r="N6" s="73" t="s">
        <v>69</v>
      </c>
      <c r="O6" s="62" t="s">
        <v>82</v>
      </c>
      <c r="P6" s="41"/>
    </row>
    <row r="7" spans="1:16" ht="13.15" x14ac:dyDescent="0.25">
      <c r="A7" s="40"/>
      <c r="B7" s="40" t="s">
        <v>3647</v>
      </c>
      <c r="C7" s="63" t="s">
        <v>4015</v>
      </c>
      <c r="D7" s="18" t="s">
        <v>24</v>
      </c>
      <c r="E7" s="40" t="s">
        <v>145</v>
      </c>
      <c r="F7" s="40" t="s">
        <v>154</v>
      </c>
      <c r="G7" s="46" t="s">
        <v>3659</v>
      </c>
      <c r="H7" s="73" t="s">
        <v>3660</v>
      </c>
      <c r="I7" s="18" t="s">
        <v>88</v>
      </c>
      <c r="J7" s="61">
        <v>505383</v>
      </c>
      <c r="K7" s="61">
        <v>250287</v>
      </c>
      <c r="L7" s="71" t="s">
        <v>4020</v>
      </c>
      <c r="M7" s="18" t="s">
        <v>22</v>
      </c>
      <c r="N7" s="73" t="s">
        <v>69</v>
      </c>
      <c r="O7" s="62" t="s">
        <v>82</v>
      </c>
      <c r="P7" s="41"/>
    </row>
    <row r="8" spans="1:16" ht="13.15" x14ac:dyDescent="0.25">
      <c r="A8" s="40"/>
      <c r="B8" s="40" t="s">
        <v>3647</v>
      </c>
      <c r="C8" s="63" t="s">
        <v>4063</v>
      </c>
      <c r="D8" s="18" t="s">
        <v>24</v>
      </c>
      <c r="E8" s="40" t="s">
        <v>526</v>
      </c>
      <c r="F8" s="40" t="s">
        <v>87</v>
      </c>
      <c r="G8" s="46" t="s">
        <v>3661</v>
      </c>
      <c r="H8" s="73" t="s">
        <v>3662</v>
      </c>
      <c r="I8" s="18" t="s">
        <v>88</v>
      </c>
      <c r="J8" s="61">
        <v>545934</v>
      </c>
      <c r="K8" s="61">
        <v>179856</v>
      </c>
      <c r="L8" s="71" t="s">
        <v>4066</v>
      </c>
      <c r="M8" s="18" t="s">
        <v>22</v>
      </c>
      <c r="N8" s="73" t="s">
        <v>89</v>
      </c>
      <c r="O8" s="62" t="s">
        <v>172</v>
      </c>
      <c r="P8" s="41"/>
    </row>
    <row r="9" spans="1:16" ht="13.15" x14ac:dyDescent="0.25">
      <c r="A9" s="40"/>
      <c r="B9" s="40" t="s">
        <v>3647</v>
      </c>
      <c r="C9" s="46" t="s">
        <v>3663</v>
      </c>
      <c r="D9" s="18" t="s">
        <v>24</v>
      </c>
      <c r="E9" s="40" t="s">
        <v>526</v>
      </c>
      <c r="F9" s="40" t="s">
        <v>87</v>
      </c>
      <c r="G9" s="46"/>
      <c r="H9" s="73" t="s">
        <v>3664</v>
      </c>
      <c r="I9" s="18" t="s">
        <v>88</v>
      </c>
      <c r="J9" s="36" t="s">
        <v>3665</v>
      </c>
      <c r="K9" s="36" t="s">
        <v>3665</v>
      </c>
      <c r="L9" s="71" t="s">
        <v>4066</v>
      </c>
      <c r="M9" s="18" t="s">
        <v>22</v>
      </c>
      <c r="N9" s="73" t="s">
        <v>89</v>
      </c>
      <c r="O9" s="62" t="s">
        <v>3666</v>
      </c>
      <c r="P9" s="41"/>
    </row>
    <row r="10" spans="1:16" ht="13.15" x14ac:dyDescent="0.25">
      <c r="A10" s="40"/>
      <c r="B10" s="40" t="s">
        <v>3647</v>
      </c>
      <c r="C10" s="63" t="s">
        <v>3667</v>
      </c>
      <c r="D10" s="18" t="s">
        <v>24</v>
      </c>
      <c r="E10" s="40" t="s">
        <v>195</v>
      </c>
      <c r="F10" s="40" t="s">
        <v>159</v>
      </c>
      <c r="G10" s="46" t="s">
        <v>3668</v>
      </c>
      <c r="H10" s="73" t="s">
        <v>3669</v>
      </c>
      <c r="I10" s="18" t="s">
        <v>19</v>
      </c>
      <c r="J10" s="61">
        <v>404833</v>
      </c>
      <c r="K10" s="61">
        <v>288509</v>
      </c>
      <c r="L10" s="71" t="s">
        <v>4062</v>
      </c>
      <c r="M10" s="18" t="s">
        <v>35</v>
      </c>
      <c r="N10" s="73" t="s">
        <v>169</v>
      </c>
      <c r="O10" s="62" t="s">
        <v>174</v>
      </c>
      <c r="P10" s="41"/>
    </row>
    <row r="11" spans="1:16" ht="13.15" x14ac:dyDescent="0.25">
      <c r="A11" s="40"/>
      <c r="B11" s="40" t="s">
        <v>3647</v>
      </c>
      <c r="C11" s="63" t="s">
        <v>3672</v>
      </c>
      <c r="D11" s="18" t="s">
        <v>24</v>
      </c>
      <c r="E11" s="40" t="s">
        <v>3673</v>
      </c>
      <c r="F11" s="40" t="s">
        <v>66</v>
      </c>
      <c r="G11" s="46" t="s">
        <v>3674</v>
      </c>
      <c r="H11" s="73" t="s">
        <v>3675</v>
      </c>
      <c r="I11" s="18" t="s">
        <v>20</v>
      </c>
      <c r="J11" s="61">
        <v>575886</v>
      </c>
      <c r="K11" s="61">
        <v>140467</v>
      </c>
      <c r="L11" s="71" t="s">
        <v>4049</v>
      </c>
      <c r="M11" s="18" t="s">
        <v>22</v>
      </c>
      <c r="N11" s="73" t="s">
        <v>69</v>
      </c>
      <c r="O11" s="62" t="s">
        <v>70</v>
      </c>
      <c r="P11" s="41"/>
    </row>
    <row r="12" spans="1:16" ht="13.15" x14ac:dyDescent="0.25">
      <c r="A12" s="40"/>
      <c r="B12" s="40" t="s">
        <v>3647</v>
      </c>
      <c r="C12" s="63" t="s">
        <v>4008</v>
      </c>
      <c r="D12" s="18" t="s">
        <v>24</v>
      </c>
      <c r="E12" s="40" t="s">
        <v>274</v>
      </c>
      <c r="F12" s="40" t="s">
        <v>153</v>
      </c>
      <c r="G12" s="41" t="s">
        <v>3676</v>
      </c>
      <c r="H12" s="73" t="s">
        <v>3677</v>
      </c>
      <c r="I12" s="18" t="s">
        <v>20</v>
      </c>
      <c r="J12" s="61">
        <v>359661</v>
      </c>
      <c r="K12" s="61">
        <v>176097</v>
      </c>
      <c r="L12" s="71" t="s">
        <v>4007</v>
      </c>
      <c r="M12" s="18" t="s">
        <v>22</v>
      </c>
      <c r="N12" s="73" t="s">
        <v>21</v>
      </c>
      <c r="O12" s="62" t="s">
        <v>170</v>
      </c>
      <c r="P12" s="41"/>
    </row>
    <row r="13" spans="1:16" ht="13.15" x14ac:dyDescent="0.25">
      <c r="A13" s="40"/>
      <c r="B13" s="40" t="s">
        <v>3647</v>
      </c>
      <c r="C13" s="63" t="s">
        <v>3678</v>
      </c>
      <c r="D13" s="18" t="s">
        <v>24</v>
      </c>
      <c r="E13" s="40" t="s">
        <v>2240</v>
      </c>
      <c r="F13" s="40" t="s">
        <v>87</v>
      </c>
      <c r="G13" s="41" t="s">
        <v>3679</v>
      </c>
      <c r="H13" s="73" t="s">
        <v>3680</v>
      </c>
      <c r="I13" s="18" t="s">
        <v>88</v>
      </c>
      <c r="J13" s="61">
        <v>530843</v>
      </c>
      <c r="K13" s="61">
        <v>174472</v>
      </c>
      <c r="L13" s="71" t="s">
        <v>4001</v>
      </c>
      <c r="M13" s="18" t="s">
        <v>22</v>
      </c>
      <c r="N13" s="73" t="s">
        <v>89</v>
      </c>
      <c r="O13" s="62" t="s">
        <v>172</v>
      </c>
      <c r="P13" s="41"/>
    </row>
    <row r="14" spans="1:16" ht="13.15" x14ac:dyDescent="0.25">
      <c r="A14" s="40"/>
      <c r="B14" s="40" t="s">
        <v>3647</v>
      </c>
      <c r="C14" s="63" t="s">
        <v>4057</v>
      </c>
      <c r="D14" s="18" t="s">
        <v>24</v>
      </c>
      <c r="E14" s="40" t="s">
        <v>65</v>
      </c>
      <c r="F14" s="40" t="s">
        <v>249</v>
      </c>
      <c r="G14" s="46" t="s">
        <v>3681</v>
      </c>
      <c r="H14" s="36" t="s">
        <v>3682</v>
      </c>
      <c r="I14" s="18" t="s">
        <v>20</v>
      </c>
      <c r="J14" s="61">
        <v>506229</v>
      </c>
      <c r="K14" s="61">
        <v>171806</v>
      </c>
      <c r="L14" s="71" t="s">
        <v>4062</v>
      </c>
      <c r="M14" s="18" t="s">
        <v>22</v>
      </c>
      <c r="N14" s="36" t="s">
        <v>89</v>
      </c>
      <c r="O14" s="44" t="s">
        <v>323</v>
      </c>
      <c r="P14" s="41"/>
    </row>
    <row r="15" spans="1:16" ht="13.15" x14ac:dyDescent="0.25">
      <c r="A15" s="40"/>
      <c r="B15" s="40" t="s">
        <v>3647</v>
      </c>
      <c r="C15" s="63" t="s">
        <v>3683</v>
      </c>
      <c r="D15" s="18" t="s">
        <v>24</v>
      </c>
      <c r="E15" s="40" t="s">
        <v>805</v>
      </c>
      <c r="F15" s="40" t="s">
        <v>55</v>
      </c>
      <c r="G15" s="46" t="s">
        <v>3684</v>
      </c>
      <c r="H15" s="73" t="s">
        <v>3685</v>
      </c>
      <c r="I15" s="18" t="s">
        <v>19</v>
      </c>
      <c r="J15" s="61">
        <v>391127</v>
      </c>
      <c r="K15" s="61">
        <v>415488</v>
      </c>
      <c r="L15" s="71" t="s">
        <v>47</v>
      </c>
      <c r="M15" s="18" t="s">
        <v>35</v>
      </c>
      <c r="N15" s="73" t="s">
        <v>47</v>
      </c>
      <c r="O15" s="62" t="s">
        <v>48</v>
      </c>
      <c r="P15" s="41"/>
    </row>
    <row r="16" spans="1:16" ht="13.15" x14ac:dyDescent="0.25">
      <c r="A16" s="40"/>
      <c r="B16" s="40" t="s">
        <v>3647</v>
      </c>
      <c r="C16" s="63" t="s">
        <v>4002</v>
      </c>
      <c r="D16" s="18" t="s">
        <v>24</v>
      </c>
      <c r="E16" s="40" t="s">
        <v>3686</v>
      </c>
      <c r="F16" s="40" t="s">
        <v>93</v>
      </c>
      <c r="G16" s="46" t="s">
        <v>3687</v>
      </c>
      <c r="H16" s="73" t="s">
        <v>3688</v>
      </c>
      <c r="I16" s="18" t="s">
        <v>20</v>
      </c>
      <c r="J16" s="61">
        <v>463050</v>
      </c>
      <c r="K16" s="61">
        <v>217446</v>
      </c>
      <c r="L16" s="71" t="s">
        <v>4001</v>
      </c>
      <c r="M16" s="18" t="s">
        <v>22</v>
      </c>
      <c r="N16" s="73" t="s">
        <v>69</v>
      </c>
      <c r="O16" s="62" t="s">
        <v>96</v>
      </c>
      <c r="P16" s="41"/>
    </row>
    <row r="17" spans="1:16" ht="13.15" x14ac:dyDescent="0.25">
      <c r="A17" s="40"/>
      <c r="B17" s="40" t="s">
        <v>3647</v>
      </c>
      <c r="C17" s="46" t="s">
        <v>3689</v>
      </c>
      <c r="D17" s="18" t="s">
        <v>24</v>
      </c>
      <c r="E17" s="40" t="s">
        <v>896</v>
      </c>
      <c r="F17" s="40" t="s">
        <v>454</v>
      </c>
      <c r="G17" s="41" t="s">
        <v>3690</v>
      </c>
      <c r="H17" s="36" t="s">
        <v>3691</v>
      </c>
      <c r="I17" s="18" t="s">
        <v>88</v>
      </c>
      <c r="J17" s="36" t="s">
        <v>3665</v>
      </c>
      <c r="K17" s="36" t="s">
        <v>3665</v>
      </c>
      <c r="L17" s="71" t="s">
        <v>4020</v>
      </c>
      <c r="M17" s="18" t="s">
        <v>22</v>
      </c>
      <c r="N17" s="36" t="s">
        <v>69</v>
      </c>
      <c r="O17" s="46" t="s">
        <v>322</v>
      </c>
      <c r="P17" s="41"/>
    </row>
    <row r="18" spans="1:16" ht="13.15" x14ac:dyDescent="0.25">
      <c r="A18" s="40"/>
      <c r="B18" s="40" t="s">
        <v>3647</v>
      </c>
      <c r="C18" s="63" t="s">
        <v>4028</v>
      </c>
      <c r="D18" s="18" t="s">
        <v>24</v>
      </c>
      <c r="E18" s="40" t="s">
        <v>340</v>
      </c>
      <c r="F18" s="72" t="s">
        <v>345</v>
      </c>
      <c r="G18" s="46" t="s">
        <v>3692</v>
      </c>
      <c r="H18" s="73" t="s">
        <v>3693</v>
      </c>
      <c r="I18" s="18" t="s">
        <v>19</v>
      </c>
      <c r="J18" s="61">
        <v>319462</v>
      </c>
      <c r="K18" s="61">
        <v>176708</v>
      </c>
      <c r="L18" s="71" t="s">
        <v>765</v>
      </c>
      <c r="M18" s="18" t="s">
        <v>35</v>
      </c>
      <c r="N18" s="73" t="s">
        <v>33</v>
      </c>
      <c r="O18" s="62" t="s">
        <v>36</v>
      </c>
      <c r="P18" s="41"/>
    </row>
    <row r="19" spans="1:16" ht="13.15" x14ac:dyDescent="0.25">
      <c r="A19" s="40"/>
      <c r="B19" s="40" t="s">
        <v>3647</v>
      </c>
      <c r="C19" s="63" t="s">
        <v>3694</v>
      </c>
      <c r="D19" s="18" t="s">
        <v>24</v>
      </c>
      <c r="E19" s="40" t="s">
        <v>3695</v>
      </c>
      <c r="F19" s="40" t="s">
        <v>73</v>
      </c>
      <c r="G19" s="46" t="s">
        <v>3696</v>
      </c>
      <c r="H19" s="73" t="s">
        <v>3697</v>
      </c>
      <c r="I19" s="18" t="s">
        <v>20</v>
      </c>
      <c r="J19" s="61">
        <v>283586</v>
      </c>
      <c r="K19" s="61">
        <v>69377</v>
      </c>
      <c r="L19" s="71" t="s">
        <v>4012</v>
      </c>
      <c r="M19" s="18" t="s">
        <v>22</v>
      </c>
      <c r="N19" s="73" t="s">
        <v>21</v>
      </c>
      <c r="O19" s="62" t="s">
        <v>76</v>
      </c>
      <c r="P19" s="41"/>
    </row>
    <row r="20" spans="1:16" ht="13.15" x14ac:dyDescent="0.25">
      <c r="A20" s="40"/>
      <c r="B20" s="40" t="s">
        <v>3647</v>
      </c>
      <c r="C20" s="63" t="s">
        <v>4045</v>
      </c>
      <c r="D20" s="18" t="s">
        <v>24</v>
      </c>
      <c r="E20" s="40" t="s">
        <v>378</v>
      </c>
      <c r="F20" s="40" t="s">
        <v>127</v>
      </c>
      <c r="G20" s="46" t="s">
        <v>3698</v>
      </c>
      <c r="H20" s="73" t="s">
        <v>3699</v>
      </c>
      <c r="I20" s="18" t="s">
        <v>88</v>
      </c>
      <c r="J20" s="61">
        <v>572213</v>
      </c>
      <c r="K20" s="61">
        <v>207394</v>
      </c>
      <c r="L20" s="71" t="s">
        <v>4049</v>
      </c>
      <c r="M20" s="18" t="s">
        <v>22</v>
      </c>
      <c r="N20" s="73" t="s">
        <v>69</v>
      </c>
      <c r="O20" s="62" t="s">
        <v>82</v>
      </c>
      <c r="P20" s="41"/>
    </row>
    <row r="21" spans="1:16" ht="13.15" x14ac:dyDescent="0.25">
      <c r="A21" s="40"/>
      <c r="B21" s="40" t="s">
        <v>3647</v>
      </c>
      <c r="C21" s="63" t="s">
        <v>3700</v>
      </c>
      <c r="D21" s="18" t="s">
        <v>24</v>
      </c>
      <c r="E21" s="40" t="s">
        <v>1279</v>
      </c>
      <c r="F21" s="40" t="s">
        <v>455</v>
      </c>
      <c r="G21" s="46" t="s">
        <v>3701</v>
      </c>
      <c r="H21" s="73" t="s">
        <v>3702</v>
      </c>
      <c r="I21" s="18" t="s">
        <v>20</v>
      </c>
      <c r="J21" s="61">
        <v>495323</v>
      </c>
      <c r="K21" s="61">
        <v>159333</v>
      </c>
      <c r="L21" s="71" t="s">
        <v>4044</v>
      </c>
      <c r="M21" s="18" t="s">
        <v>22</v>
      </c>
      <c r="N21" s="73" t="s">
        <v>69</v>
      </c>
      <c r="O21" s="62" t="s">
        <v>323</v>
      </c>
      <c r="P21" s="41"/>
    </row>
    <row r="22" spans="1:16" ht="13.15" x14ac:dyDescent="0.25">
      <c r="A22" s="40"/>
      <c r="B22" s="40" t="s">
        <v>3647</v>
      </c>
      <c r="C22" s="63" t="s">
        <v>4054</v>
      </c>
      <c r="D22" s="18" t="s">
        <v>24</v>
      </c>
      <c r="E22" s="40" t="s">
        <v>3703</v>
      </c>
      <c r="F22" s="40" t="s">
        <v>66</v>
      </c>
      <c r="G22" s="46"/>
      <c r="H22" s="73" t="s">
        <v>3704</v>
      </c>
      <c r="I22" s="18" t="s">
        <v>20</v>
      </c>
      <c r="J22" s="61">
        <v>574323</v>
      </c>
      <c r="K22" s="61">
        <v>166048</v>
      </c>
      <c r="L22" s="71" t="s">
        <v>4055</v>
      </c>
      <c r="M22" s="18" t="s">
        <v>22</v>
      </c>
      <c r="N22" s="73" t="s">
        <v>69</v>
      </c>
      <c r="O22" s="62" t="s">
        <v>70</v>
      </c>
      <c r="P22" s="41"/>
    </row>
    <row r="23" spans="1:16" ht="13.15" x14ac:dyDescent="0.25">
      <c r="A23" s="40"/>
      <c r="B23" s="40" t="s">
        <v>3647</v>
      </c>
      <c r="C23" s="63" t="s">
        <v>3705</v>
      </c>
      <c r="D23" s="18" t="s">
        <v>24</v>
      </c>
      <c r="E23" s="40" t="s">
        <v>3706</v>
      </c>
      <c r="F23" s="40" t="s">
        <v>73</v>
      </c>
      <c r="G23" s="46" t="s">
        <v>3707</v>
      </c>
      <c r="H23" s="73" t="s">
        <v>3708</v>
      </c>
      <c r="I23" s="18" t="s">
        <v>20</v>
      </c>
      <c r="J23" s="61">
        <v>259162</v>
      </c>
      <c r="K23" s="61">
        <v>74269</v>
      </c>
      <c r="L23" s="71" t="s">
        <v>4012</v>
      </c>
      <c r="M23" s="18" t="s">
        <v>22</v>
      </c>
      <c r="N23" s="73" t="s">
        <v>21</v>
      </c>
      <c r="O23" s="62" t="s">
        <v>76</v>
      </c>
      <c r="P23" s="41"/>
    </row>
    <row r="24" spans="1:16" ht="13.15" x14ac:dyDescent="0.25">
      <c r="A24" s="40"/>
      <c r="B24" s="40" t="s">
        <v>3647</v>
      </c>
      <c r="C24" s="63" t="s">
        <v>4058</v>
      </c>
      <c r="D24" s="18" t="s">
        <v>24</v>
      </c>
      <c r="E24" s="40" t="s">
        <v>487</v>
      </c>
      <c r="F24" s="40" t="s">
        <v>109</v>
      </c>
      <c r="G24" s="41" t="s">
        <v>3709</v>
      </c>
      <c r="H24" s="73" t="s">
        <v>3710</v>
      </c>
      <c r="I24" s="18" t="s">
        <v>59</v>
      </c>
      <c r="J24" s="61">
        <v>457228</v>
      </c>
      <c r="K24" s="61">
        <v>403745</v>
      </c>
      <c r="L24" s="71" t="s">
        <v>4062</v>
      </c>
      <c r="M24" s="18" t="s">
        <v>35</v>
      </c>
      <c r="N24" s="73" t="s">
        <v>60</v>
      </c>
      <c r="O24" s="62" t="s">
        <v>112</v>
      </c>
      <c r="P24" s="41"/>
    </row>
    <row r="25" spans="1:16" ht="13.15" x14ac:dyDescent="0.25">
      <c r="A25" s="40"/>
      <c r="B25" s="40" t="s">
        <v>3647</v>
      </c>
      <c r="C25" s="63" t="s">
        <v>3711</v>
      </c>
      <c r="D25" s="18" t="s">
        <v>24</v>
      </c>
      <c r="E25" s="40" t="s">
        <v>3417</v>
      </c>
      <c r="F25" s="40" t="s">
        <v>208</v>
      </c>
      <c r="G25" s="46"/>
      <c r="H25" s="73" t="s">
        <v>3712</v>
      </c>
      <c r="I25" s="18" t="s">
        <v>19</v>
      </c>
      <c r="J25" s="61">
        <v>408999</v>
      </c>
      <c r="K25" s="61">
        <v>332737</v>
      </c>
      <c r="L25" s="71" t="s">
        <v>4062</v>
      </c>
      <c r="M25" s="18" t="s">
        <v>35</v>
      </c>
      <c r="N25" s="73" t="s">
        <v>169</v>
      </c>
      <c r="O25" s="62" t="s">
        <v>231</v>
      </c>
      <c r="P25" s="41"/>
    </row>
    <row r="26" spans="1:16" ht="13.15" x14ac:dyDescent="0.25">
      <c r="A26" s="40"/>
      <c r="B26" s="40" t="s">
        <v>3647</v>
      </c>
      <c r="C26" s="63" t="s">
        <v>4076</v>
      </c>
      <c r="D26" s="18" t="s">
        <v>24</v>
      </c>
      <c r="E26" s="40" t="s">
        <v>3337</v>
      </c>
      <c r="F26" s="40" t="s">
        <v>455</v>
      </c>
      <c r="G26" s="46" t="s">
        <v>3713</v>
      </c>
      <c r="H26" s="73" t="s">
        <v>3714</v>
      </c>
      <c r="I26" s="18" t="s">
        <v>20</v>
      </c>
      <c r="J26" s="61">
        <v>526764</v>
      </c>
      <c r="K26" s="61">
        <v>161741</v>
      </c>
      <c r="L26" s="71" t="s">
        <v>4078</v>
      </c>
      <c r="M26" s="18" t="s">
        <v>22</v>
      </c>
      <c r="N26" s="73" t="s">
        <v>69</v>
      </c>
      <c r="O26" s="62" t="s">
        <v>323</v>
      </c>
      <c r="P26" s="41"/>
    </row>
    <row r="27" spans="1:16" ht="13.15" x14ac:dyDescent="0.25">
      <c r="A27" s="40"/>
      <c r="B27" s="40" t="s">
        <v>3647</v>
      </c>
      <c r="C27" s="63" t="s">
        <v>4075</v>
      </c>
      <c r="D27" s="18" t="s">
        <v>24</v>
      </c>
      <c r="E27" s="40" t="s">
        <v>3715</v>
      </c>
      <c r="F27" s="40" t="s">
        <v>208</v>
      </c>
      <c r="G27" s="46"/>
      <c r="H27" s="73" t="s">
        <v>3716</v>
      </c>
      <c r="I27" s="18" t="s">
        <v>19</v>
      </c>
      <c r="J27" s="61">
        <v>384367</v>
      </c>
      <c r="K27" s="61">
        <v>331365</v>
      </c>
      <c r="L27" s="71" t="s">
        <v>4078</v>
      </c>
      <c r="M27" s="18" t="s">
        <v>35</v>
      </c>
      <c r="N27" s="73" t="s">
        <v>169</v>
      </c>
      <c r="O27" s="62" t="s">
        <v>231</v>
      </c>
      <c r="P27" s="41"/>
    </row>
    <row r="28" spans="1:16" ht="13.15" x14ac:dyDescent="0.25">
      <c r="A28" s="40"/>
      <c r="B28" s="40" t="s">
        <v>3647</v>
      </c>
      <c r="C28" s="63" t="s">
        <v>4037</v>
      </c>
      <c r="D28" s="18" t="s">
        <v>24</v>
      </c>
      <c r="E28" s="40" t="s">
        <v>117</v>
      </c>
      <c r="F28" s="40" t="s">
        <v>1618</v>
      </c>
      <c r="G28" s="46" t="s">
        <v>388</v>
      </c>
      <c r="H28" s="73" t="s">
        <v>3717</v>
      </c>
      <c r="I28" s="18" t="s">
        <v>59</v>
      </c>
      <c r="J28" s="61">
        <v>428491</v>
      </c>
      <c r="K28" s="61">
        <v>542366</v>
      </c>
      <c r="L28" s="71" t="s">
        <v>4041</v>
      </c>
      <c r="M28" s="18" t="s">
        <v>35</v>
      </c>
      <c r="N28" s="73" t="s">
        <v>60</v>
      </c>
      <c r="O28" s="62" t="s">
        <v>61</v>
      </c>
      <c r="P28" s="41"/>
    </row>
    <row r="29" spans="1:16" ht="13.15" x14ac:dyDescent="0.25">
      <c r="A29" s="40"/>
      <c r="B29" s="40" t="s">
        <v>3647</v>
      </c>
      <c r="C29" s="63" t="s">
        <v>4074</v>
      </c>
      <c r="D29" s="18" t="s">
        <v>24</v>
      </c>
      <c r="E29" s="40" t="s">
        <v>804</v>
      </c>
      <c r="F29" s="40" t="s">
        <v>66</v>
      </c>
      <c r="G29" s="46" t="s">
        <v>3718</v>
      </c>
      <c r="H29" s="73" t="s">
        <v>3719</v>
      </c>
      <c r="I29" s="18" t="s">
        <v>20</v>
      </c>
      <c r="J29" s="61">
        <v>583345</v>
      </c>
      <c r="K29" s="61">
        <v>149722</v>
      </c>
      <c r="L29" s="71" t="s">
        <v>4078</v>
      </c>
      <c r="M29" s="18" t="s">
        <v>22</v>
      </c>
      <c r="N29" s="73" t="s">
        <v>69</v>
      </c>
      <c r="O29" s="62" t="s">
        <v>70</v>
      </c>
      <c r="P29" s="41"/>
    </row>
    <row r="30" spans="1:16" ht="13.15" x14ac:dyDescent="0.25">
      <c r="A30" s="40"/>
      <c r="B30" s="40" t="s">
        <v>3647</v>
      </c>
      <c r="C30" s="63" t="s">
        <v>4073</v>
      </c>
      <c r="D30" s="18" t="s">
        <v>24</v>
      </c>
      <c r="E30" s="40" t="s">
        <v>3720</v>
      </c>
      <c r="F30" s="40" t="s">
        <v>250</v>
      </c>
      <c r="G30" s="46" t="s">
        <v>3721</v>
      </c>
      <c r="H30" s="73" t="s">
        <v>3722</v>
      </c>
      <c r="I30" s="18" t="s">
        <v>20</v>
      </c>
      <c r="J30" s="61">
        <v>368329</v>
      </c>
      <c r="K30" s="61">
        <v>193161</v>
      </c>
      <c r="L30" s="71" t="s">
        <v>4078</v>
      </c>
      <c r="M30" s="18" t="s">
        <v>22</v>
      </c>
      <c r="N30" s="73" t="s">
        <v>21</v>
      </c>
      <c r="O30" s="62" t="s">
        <v>171</v>
      </c>
      <c r="P30" s="41"/>
    </row>
    <row r="31" spans="1:16" ht="13.15" x14ac:dyDescent="0.25">
      <c r="A31" s="40"/>
      <c r="B31" s="40" t="s">
        <v>3647</v>
      </c>
      <c r="C31" s="63" t="s">
        <v>4046</v>
      </c>
      <c r="D31" s="18" t="s">
        <v>24</v>
      </c>
      <c r="E31" s="40" t="s">
        <v>3725</v>
      </c>
      <c r="F31" s="40" t="s">
        <v>66</v>
      </c>
      <c r="G31" s="41" t="s">
        <v>3726</v>
      </c>
      <c r="H31" s="73" t="s">
        <v>3727</v>
      </c>
      <c r="I31" s="18" t="s">
        <v>20</v>
      </c>
      <c r="J31" s="61">
        <v>598887</v>
      </c>
      <c r="K31" s="61">
        <v>169451</v>
      </c>
      <c r="L31" s="71" t="s">
        <v>4049</v>
      </c>
      <c r="M31" s="18" t="s">
        <v>22</v>
      </c>
      <c r="N31" s="73" t="s">
        <v>69</v>
      </c>
      <c r="O31" s="62" t="s">
        <v>70</v>
      </c>
      <c r="P31" s="41"/>
    </row>
    <row r="32" spans="1:16" ht="13.15" x14ac:dyDescent="0.25">
      <c r="A32" s="40"/>
      <c r="B32" s="40" t="s">
        <v>3647</v>
      </c>
      <c r="C32" s="63" t="s">
        <v>4009</v>
      </c>
      <c r="D32" s="18" t="s">
        <v>24</v>
      </c>
      <c r="E32" s="40" t="s">
        <v>3728</v>
      </c>
      <c r="F32" s="40" t="s">
        <v>284</v>
      </c>
      <c r="G32" s="46"/>
      <c r="H32" s="73" t="s">
        <v>3729</v>
      </c>
      <c r="I32" s="18" t="s">
        <v>20</v>
      </c>
      <c r="J32" s="61">
        <v>396697</v>
      </c>
      <c r="K32" s="61">
        <v>154443</v>
      </c>
      <c r="L32" s="71" t="s">
        <v>4007</v>
      </c>
      <c r="M32" s="18" t="s">
        <v>22</v>
      </c>
      <c r="N32" s="73" t="s">
        <v>21</v>
      </c>
      <c r="O32" s="62" t="s">
        <v>171</v>
      </c>
      <c r="P32" s="41"/>
    </row>
    <row r="33" spans="1:16" ht="13.15" x14ac:dyDescent="0.25">
      <c r="A33" s="40"/>
      <c r="B33" s="40" t="s">
        <v>3647</v>
      </c>
      <c r="C33" s="63" t="s">
        <v>4013</v>
      </c>
      <c r="D33" s="18" t="s">
        <v>24</v>
      </c>
      <c r="E33" s="40" t="s">
        <v>523</v>
      </c>
      <c r="F33" s="40" t="s">
        <v>73</v>
      </c>
      <c r="G33" s="46" t="s">
        <v>3731</v>
      </c>
      <c r="H33" s="73" t="s">
        <v>3732</v>
      </c>
      <c r="I33" s="18" t="s">
        <v>20</v>
      </c>
      <c r="J33" s="61">
        <v>292559</v>
      </c>
      <c r="K33" s="61">
        <v>93378</v>
      </c>
      <c r="L33" s="71" t="s">
        <v>4012</v>
      </c>
      <c r="M33" s="18" t="s">
        <v>22</v>
      </c>
      <c r="N33" s="73" t="s">
        <v>21</v>
      </c>
      <c r="O33" s="62" t="s">
        <v>76</v>
      </c>
      <c r="P33" s="41"/>
    </row>
    <row r="34" spans="1:16" ht="13.15" x14ac:dyDescent="0.25">
      <c r="A34" s="40"/>
      <c r="B34" s="40" t="s">
        <v>3647</v>
      </c>
      <c r="C34" s="63" t="s">
        <v>3733</v>
      </c>
      <c r="D34" s="18" t="s">
        <v>24</v>
      </c>
      <c r="E34" s="40" t="s">
        <v>1280</v>
      </c>
      <c r="F34" s="40" t="s">
        <v>159</v>
      </c>
      <c r="G34" s="46" t="s">
        <v>3321</v>
      </c>
      <c r="H34" s="73" t="s">
        <v>3734</v>
      </c>
      <c r="I34" s="18" t="s">
        <v>19</v>
      </c>
      <c r="J34" s="61">
        <v>393231</v>
      </c>
      <c r="K34" s="61">
        <v>305751</v>
      </c>
      <c r="L34" s="71" t="s">
        <v>169</v>
      </c>
      <c r="M34" s="18" t="s">
        <v>35</v>
      </c>
      <c r="N34" s="73" t="s">
        <v>169</v>
      </c>
      <c r="O34" s="62" t="s">
        <v>231</v>
      </c>
      <c r="P34" s="41"/>
    </row>
    <row r="35" spans="1:16" ht="13.15" x14ac:dyDescent="0.25">
      <c r="A35" s="40"/>
      <c r="B35" s="40" t="s">
        <v>3647</v>
      </c>
      <c r="C35" s="63" t="s">
        <v>3735</v>
      </c>
      <c r="D35" s="18" t="s">
        <v>24</v>
      </c>
      <c r="E35" s="40" t="s">
        <v>3736</v>
      </c>
      <c r="F35" s="40" t="s">
        <v>282</v>
      </c>
      <c r="G35" s="46"/>
      <c r="H35" s="73" t="s">
        <v>3737</v>
      </c>
      <c r="I35" s="18" t="s">
        <v>20</v>
      </c>
      <c r="J35" s="61">
        <v>500459</v>
      </c>
      <c r="K35" s="61">
        <v>103449</v>
      </c>
      <c r="L35" s="71" t="s">
        <v>4044</v>
      </c>
      <c r="M35" s="18" t="s">
        <v>22</v>
      </c>
      <c r="N35" s="73" t="s">
        <v>69</v>
      </c>
      <c r="O35" s="62" t="s">
        <v>323</v>
      </c>
      <c r="P35" s="41"/>
    </row>
    <row r="36" spans="1:16" ht="13.15" x14ac:dyDescent="0.25">
      <c r="A36" s="40"/>
      <c r="B36" s="40" t="s">
        <v>3647</v>
      </c>
      <c r="C36" s="63" t="s">
        <v>4059</v>
      </c>
      <c r="D36" s="18" t="s">
        <v>24</v>
      </c>
      <c r="E36" s="40" t="s">
        <v>3738</v>
      </c>
      <c r="F36" s="40" t="s">
        <v>719</v>
      </c>
      <c r="G36" s="46" t="s">
        <v>3739</v>
      </c>
      <c r="H36" s="73" t="s">
        <v>3740</v>
      </c>
      <c r="I36" s="18" t="s">
        <v>19</v>
      </c>
      <c r="J36" s="61">
        <v>377804</v>
      </c>
      <c r="K36" s="61">
        <v>402632</v>
      </c>
      <c r="L36" s="71" t="s">
        <v>4062</v>
      </c>
      <c r="M36" s="18" t="s">
        <v>35</v>
      </c>
      <c r="N36" s="73" t="s">
        <v>47</v>
      </c>
      <c r="O36" s="62" t="s">
        <v>2019</v>
      </c>
      <c r="P36" s="41"/>
    </row>
    <row r="37" spans="1:16" x14ac:dyDescent="0.2">
      <c r="A37" s="40"/>
      <c r="B37" s="40" t="s">
        <v>3647</v>
      </c>
      <c r="C37" s="63" t="s">
        <v>4072</v>
      </c>
      <c r="D37" s="18" t="s">
        <v>24</v>
      </c>
      <c r="E37" s="40" t="s">
        <v>450</v>
      </c>
      <c r="F37" s="40" t="s">
        <v>104</v>
      </c>
      <c r="G37" s="46" t="s">
        <v>3741</v>
      </c>
      <c r="H37" s="73" t="s">
        <v>3742</v>
      </c>
      <c r="I37" s="18" t="s">
        <v>59</v>
      </c>
      <c r="J37" s="61">
        <v>419054</v>
      </c>
      <c r="K37" s="61">
        <v>332022</v>
      </c>
      <c r="L37" s="71" t="s">
        <v>4078</v>
      </c>
      <c r="M37" s="18" t="s">
        <v>35</v>
      </c>
      <c r="N37" s="73" t="s">
        <v>169</v>
      </c>
      <c r="O37" s="62" t="s">
        <v>106</v>
      </c>
      <c r="P37" s="41"/>
    </row>
    <row r="38" spans="1:16" x14ac:dyDescent="0.2">
      <c r="A38" s="40"/>
      <c r="B38" s="40" t="s">
        <v>3647</v>
      </c>
      <c r="C38" s="46" t="s">
        <v>4071</v>
      </c>
      <c r="D38" s="18" t="s">
        <v>24</v>
      </c>
      <c r="E38" s="40" t="s">
        <v>450</v>
      </c>
      <c r="F38" s="40" t="s">
        <v>104</v>
      </c>
      <c r="G38" s="46" t="s">
        <v>3741</v>
      </c>
      <c r="H38" s="73" t="s">
        <v>3742</v>
      </c>
      <c r="I38" s="18" t="s">
        <v>59</v>
      </c>
      <c r="J38" s="61">
        <v>419054</v>
      </c>
      <c r="K38" s="61">
        <v>332022</v>
      </c>
      <c r="L38" s="71" t="s">
        <v>4078</v>
      </c>
      <c r="M38" s="18" t="s">
        <v>35</v>
      </c>
      <c r="N38" s="73" t="s">
        <v>169</v>
      </c>
      <c r="O38" s="62" t="s">
        <v>106</v>
      </c>
      <c r="P38" s="41"/>
    </row>
    <row r="39" spans="1:16" x14ac:dyDescent="0.2">
      <c r="A39" s="40"/>
      <c r="B39" s="40" t="s">
        <v>3647</v>
      </c>
      <c r="C39" s="63" t="s">
        <v>3743</v>
      </c>
      <c r="D39" s="18" t="s">
        <v>24</v>
      </c>
      <c r="E39" s="40" t="s">
        <v>117</v>
      </c>
      <c r="F39" s="40" t="s">
        <v>1618</v>
      </c>
      <c r="G39" s="46" t="s">
        <v>3744</v>
      </c>
      <c r="H39" s="73" t="s">
        <v>3745</v>
      </c>
      <c r="I39" s="18" t="s">
        <v>59</v>
      </c>
      <c r="J39" s="61">
        <v>429577</v>
      </c>
      <c r="K39" s="61">
        <v>546067</v>
      </c>
      <c r="L39" s="71" t="s">
        <v>4066</v>
      </c>
      <c r="M39" s="18" t="s">
        <v>35</v>
      </c>
      <c r="N39" s="73" t="s">
        <v>60</v>
      </c>
      <c r="O39" s="62" t="s">
        <v>61</v>
      </c>
      <c r="P39" s="41"/>
    </row>
    <row r="40" spans="1:16" x14ac:dyDescent="0.2">
      <c r="A40" s="40"/>
      <c r="B40" s="40" t="s">
        <v>3647</v>
      </c>
      <c r="C40" s="63" t="s">
        <v>3746</v>
      </c>
      <c r="D40" s="18" t="s">
        <v>24</v>
      </c>
      <c r="E40" s="40" t="s">
        <v>1311</v>
      </c>
      <c r="F40" s="40" t="s">
        <v>594</v>
      </c>
      <c r="G40" s="46" t="s">
        <v>3747</v>
      </c>
      <c r="H40" s="73" t="s">
        <v>3748</v>
      </c>
      <c r="I40" s="18" t="s">
        <v>59</v>
      </c>
      <c r="J40" s="61">
        <v>474819</v>
      </c>
      <c r="K40" s="61">
        <v>455219</v>
      </c>
      <c r="L40" s="71" t="s">
        <v>4066</v>
      </c>
      <c r="M40" s="18" t="s">
        <v>35</v>
      </c>
      <c r="N40" s="73" t="s">
        <v>60</v>
      </c>
      <c r="O40" s="62" t="s">
        <v>173</v>
      </c>
      <c r="P40" s="41"/>
    </row>
    <row r="41" spans="1:16" x14ac:dyDescent="0.2">
      <c r="A41" s="40"/>
      <c r="B41" s="40" t="s">
        <v>3647</v>
      </c>
      <c r="C41" s="63" t="s">
        <v>3749</v>
      </c>
      <c r="D41" s="18" t="s">
        <v>24</v>
      </c>
      <c r="E41" s="40" t="s">
        <v>803</v>
      </c>
      <c r="F41" s="40" t="s">
        <v>55</v>
      </c>
      <c r="G41" s="41" t="s">
        <v>3750</v>
      </c>
      <c r="H41" s="73" t="s">
        <v>3751</v>
      </c>
      <c r="I41" s="18" t="s">
        <v>19</v>
      </c>
      <c r="J41" s="61">
        <v>350692</v>
      </c>
      <c r="K41" s="61">
        <v>420833</v>
      </c>
      <c r="L41" s="71" t="s">
        <v>4066</v>
      </c>
      <c r="M41" s="18" t="s">
        <v>35</v>
      </c>
      <c r="N41" s="73" t="s">
        <v>47</v>
      </c>
      <c r="O41" s="62" t="s">
        <v>48</v>
      </c>
      <c r="P41" s="41"/>
    </row>
    <row r="42" spans="1:16" x14ac:dyDescent="0.2">
      <c r="A42" s="40"/>
      <c r="B42" s="40" t="s">
        <v>3647</v>
      </c>
      <c r="C42" s="63" t="s">
        <v>3752</v>
      </c>
      <c r="D42" s="18" t="s">
        <v>24</v>
      </c>
      <c r="E42" s="40" t="s">
        <v>808</v>
      </c>
      <c r="F42" s="40" t="s">
        <v>414</v>
      </c>
      <c r="G42" s="46" t="s">
        <v>3753</v>
      </c>
      <c r="H42" s="73" t="s">
        <v>3754</v>
      </c>
      <c r="I42" s="18" t="s">
        <v>59</v>
      </c>
      <c r="J42" s="61">
        <v>471115</v>
      </c>
      <c r="K42" s="61">
        <v>289489</v>
      </c>
      <c r="L42" s="71" t="s">
        <v>4066</v>
      </c>
      <c r="M42" s="18" t="s">
        <v>35</v>
      </c>
      <c r="N42" s="73" t="s">
        <v>169</v>
      </c>
      <c r="O42" s="62" t="s">
        <v>257</v>
      </c>
      <c r="P42" s="41"/>
    </row>
    <row r="43" spans="1:16" x14ac:dyDescent="0.2">
      <c r="A43" s="40"/>
      <c r="B43" s="40" t="s">
        <v>3647</v>
      </c>
      <c r="C43" s="63" t="s">
        <v>3755</v>
      </c>
      <c r="D43" s="18" t="s">
        <v>24</v>
      </c>
      <c r="E43" s="40" t="s">
        <v>78</v>
      </c>
      <c r="F43" s="40" t="s">
        <v>79</v>
      </c>
      <c r="G43" s="46" t="s">
        <v>3756</v>
      </c>
      <c r="H43" s="73" t="s">
        <v>3757</v>
      </c>
      <c r="I43" s="18" t="s">
        <v>20</v>
      </c>
      <c r="J43" s="61">
        <v>468972</v>
      </c>
      <c r="K43" s="61">
        <v>222318</v>
      </c>
      <c r="L43" s="71" t="s">
        <v>4001</v>
      </c>
      <c r="M43" s="18" t="s">
        <v>22</v>
      </c>
      <c r="N43" s="73" t="s">
        <v>69</v>
      </c>
      <c r="O43" s="62" t="s">
        <v>82</v>
      </c>
      <c r="P43" s="41"/>
    </row>
    <row r="44" spans="1:16" x14ac:dyDescent="0.2">
      <c r="A44" s="40"/>
      <c r="B44" s="40" t="s">
        <v>3647</v>
      </c>
      <c r="C44" s="63" t="s">
        <v>3758</v>
      </c>
      <c r="D44" s="18" t="s">
        <v>24</v>
      </c>
      <c r="E44" s="40" t="s">
        <v>3179</v>
      </c>
      <c r="F44" s="40" t="s">
        <v>155</v>
      </c>
      <c r="G44" s="46"/>
      <c r="H44" s="73" t="s">
        <v>3759</v>
      </c>
      <c r="I44" s="18" t="s">
        <v>20</v>
      </c>
      <c r="J44" s="61">
        <v>384881</v>
      </c>
      <c r="K44" s="61">
        <v>120560</v>
      </c>
      <c r="L44" s="71" t="s">
        <v>4012</v>
      </c>
      <c r="M44" s="18" t="s">
        <v>22</v>
      </c>
      <c r="N44" s="73" t="s">
        <v>21</v>
      </c>
      <c r="O44" s="62" t="s">
        <v>171</v>
      </c>
      <c r="P44" s="41"/>
    </row>
    <row r="45" spans="1:16" x14ac:dyDescent="0.2">
      <c r="A45" s="40"/>
      <c r="B45" s="40" t="s">
        <v>3647</v>
      </c>
      <c r="C45" s="63" t="s">
        <v>3760</v>
      </c>
      <c r="D45" s="18" t="s">
        <v>24</v>
      </c>
      <c r="E45" s="40" t="s">
        <v>3761</v>
      </c>
      <c r="F45" s="40" t="s">
        <v>122</v>
      </c>
      <c r="G45" s="46"/>
      <c r="H45" s="73" t="s">
        <v>3762</v>
      </c>
      <c r="I45" s="18" t="s">
        <v>19</v>
      </c>
      <c r="J45" s="61">
        <v>315005</v>
      </c>
      <c r="K45" s="61">
        <v>479475</v>
      </c>
      <c r="L45" s="71" t="s">
        <v>47</v>
      </c>
      <c r="M45" s="18" t="s">
        <v>35</v>
      </c>
      <c r="N45" s="73" t="s">
        <v>47</v>
      </c>
      <c r="O45" s="62" t="s">
        <v>48</v>
      </c>
      <c r="P45" s="41"/>
    </row>
    <row r="46" spans="1:16" x14ac:dyDescent="0.2">
      <c r="A46" s="40"/>
      <c r="B46" s="40" t="s">
        <v>3647</v>
      </c>
      <c r="C46" s="63" t="s">
        <v>4096</v>
      </c>
      <c r="D46" s="18" t="s">
        <v>24</v>
      </c>
      <c r="E46" s="40" t="s">
        <v>986</v>
      </c>
      <c r="F46" s="72" t="s">
        <v>3670</v>
      </c>
      <c r="G46" s="41" t="s">
        <v>3930</v>
      </c>
      <c r="H46" s="73" t="s">
        <v>3671</v>
      </c>
      <c r="I46" s="18" t="s">
        <v>19</v>
      </c>
      <c r="J46" s="61">
        <v>401242</v>
      </c>
      <c r="K46" s="61">
        <v>269243</v>
      </c>
      <c r="L46" s="71" t="s">
        <v>169</v>
      </c>
      <c r="M46" s="18" t="s">
        <v>35</v>
      </c>
      <c r="N46" s="73" t="s">
        <v>169</v>
      </c>
      <c r="O46" s="62" t="s">
        <v>231</v>
      </c>
      <c r="P46" s="41"/>
    </row>
    <row r="47" spans="1:16" x14ac:dyDescent="0.2">
      <c r="A47" s="40"/>
      <c r="B47" s="40" t="s">
        <v>3647</v>
      </c>
      <c r="C47" s="63" t="s">
        <v>4042</v>
      </c>
      <c r="D47" s="18" t="s">
        <v>24</v>
      </c>
      <c r="E47" s="40" t="s">
        <v>3337</v>
      </c>
      <c r="F47" s="40" t="s">
        <v>455</v>
      </c>
      <c r="G47" s="46" t="s">
        <v>3713</v>
      </c>
      <c r="H47" s="73" t="s">
        <v>3763</v>
      </c>
      <c r="I47" s="18" t="s">
        <v>20</v>
      </c>
      <c r="J47" s="61">
        <v>526839</v>
      </c>
      <c r="K47" s="61">
        <v>161542</v>
      </c>
      <c r="L47" s="71" t="s">
        <v>4044</v>
      </c>
      <c r="M47" s="18" t="s">
        <v>22</v>
      </c>
      <c r="N47" s="73" t="s">
        <v>69</v>
      </c>
      <c r="O47" s="62" t="s">
        <v>323</v>
      </c>
      <c r="P47" s="41"/>
    </row>
    <row r="48" spans="1:16" x14ac:dyDescent="0.2">
      <c r="A48" s="40"/>
      <c r="B48" s="40" t="s">
        <v>3647</v>
      </c>
      <c r="C48" s="63" t="s">
        <v>4100</v>
      </c>
      <c r="D48" s="18" t="s">
        <v>24</v>
      </c>
      <c r="E48" s="40" t="s">
        <v>1396</v>
      </c>
      <c r="F48" s="40" t="s">
        <v>285</v>
      </c>
      <c r="G48" s="46" t="s">
        <v>3723</v>
      </c>
      <c r="H48" s="73" t="s">
        <v>3724</v>
      </c>
      <c r="I48" s="18" t="s">
        <v>88</v>
      </c>
      <c r="J48" s="61">
        <v>572888</v>
      </c>
      <c r="K48" s="61">
        <v>252112</v>
      </c>
      <c r="L48" s="71" t="s">
        <v>4020</v>
      </c>
      <c r="M48" s="18" t="s">
        <v>22</v>
      </c>
      <c r="N48" s="73" t="s">
        <v>69</v>
      </c>
      <c r="O48" s="62" t="s">
        <v>322</v>
      </c>
      <c r="P48" s="41"/>
    </row>
    <row r="49" spans="1:16" x14ac:dyDescent="0.2">
      <c r="A49" s="40"/>
      <c r="B49" s="40" t="s">
        <v>3647</v>
      </c>
      <c r="C49" s="63" t="s">
        <v>4016</v>
      </c>
      <c r="D49" s="18" t="s">
        <v>24</v>
      </c>
      <c r="E49" s="40" t="s">
        <v>3764</v>
      </c>
      <c r="F49" s="40" t="s">
        <v>285</v>
      </c>
      <c r="G49" s="46"/>
      <c r="H49" s="73" t="s">
        <v>3765</v>
      </c>
      <c r="I49" s="18" t="s">
        <v>88</v>
      </c>
      <c r="J49" s="61">
        <v>637321</v>
      </c>
      <c r="K49" s="61">
        <v>245250</v>
      </c>
      <c r="L49" s="71" t="s">
        <v>4020</v>
      </c>
      <c r="M49" s="18" t="s">
        <v>22</v>
      </c>
      <c r="N49" s="73" t="s">
        <v>69</v>
      </c>
      <c r="O49" s="62" t="s">
        <v>322</v>
      </c>
      <c r="P49" s="41"/>
    </row>
    <row r="50" spans="1:16" x14ac:dyDescent="0.2">
      <c r="A50" s="40"/>
      <c r="B50" s="40" t="s">
        <v>3647</v>
      </c>
      <c r="C50" s="63" t="s">
        <v>4038</v>
      </c>
      <c r="D50" s="18" t="s">
        <v>24</v>
      </c>
      <c r="E50" s="40" t="s">
        <v>3766</v>
      </c>
      <c r="F50" s="40" t="s">
        <v>560</v>
      </c>
      <c r="G50" s="46" t="s">
        <v>3767</v>
      </c>
      <c r="H50" s="73" t="s">
        <v>3768</v>
      </c>
      <c r="I50" s="18" t="s">
        <v>59</v>
      </c>
      <c r="J50" s="61">
        <v>446336</v>
      </c>
      <c r="K50" s="61">
        <v>520616</v>
      </c>
      <c r="L50" s="71" t="s">
        <v>4041</v>
      </c>
      <c r="M50" s="18" t="s">
        <v>35</v>
      </c>
      <c r="N50" s="73" t="s">
        <v>60</v>
      </c>
      <c r="O50" s="62" t="s">
        <v>61</v>
      </c>
      <c r="P50" s="41"/>
    </row>
    <row r="51" spans="1:16" x14ac:dyDescent="0.2">
      <c r="A51" s="40"/>
      <c r="B51" s="40" t="s">
        <v>3647</v>
      </c>
      <c r="C51" s="63" t="s">
        <v>4027</v>
      </c>
      <c r="D51" s="18" t="s">
        <v>24</v>
      </c>
      <c r="E51" s="40" t="s">
        <v>713</v>
      </c>
      <c r="F51" s="40" t="s">
        <v>281</v>
      </c>
      <c r="G51" s="46" t="s">
        <v>3769</v>
      </c>
      <c r="H51" s="73" t="s">
        <v>3770</v>
      </c>
      <c r="I51" s="18" t="s">
        <v>59</v>
      </c>
      <c r="J51" s="61">
        <v>512956</v>
      </c>
      <c r="K51" s="61">
        <v>429534</v>
      </c>
      <c r="L51" s="71" t="s">
        <v>1313</v>
      </c>
      <c r="M51" s="18" t="s">
        <v>35</v>
      </c>
      <c r="N51" s="73" t="s">
        <v>60</v>
      </c>
      <c r="O51" s="62" t="s">
        <v>112</v>
      </c>
      <c r="P51" s="41"/>
    </row>
    <row r="52" spans="1:16" x14ac:dyDescent="0.2">
      <c r="A52" s="40"/>
      <c r="B52" s="40" t="s">
        <v>3647</v>
      </c>
      <c r="C52" s="46" t="s">
        <v>4003</v>
      </c>
      <c r="D52" s="18" t="s">
        <v>24</v>
      </c>
      <c r="E52" s="40" t="s">
        <v>526</v>
      </c>
      <c r="F52" s="40" t="s">
        <v>87</v>
      </c>
      <c r="G52" s="46"/>
      <c r="H52" s="73" t="s">
        <v>3664</v>
      </c>
      <c r="I52" s="18" t="s">
        <v>88</v>
      </c>
      <c r="J52" s="36" t="s">
        <v>3665</v>
      </c>
      <c r="K52" s="36" t="s">
        <v>3665</v>
      </c>
      <c r="L52" s="71" t="s">
        <v>4001</v>
      </c>
      <c r="M52" s="18" t="s">
        <v>22</v>
      </c>
      <c r="N52" s="73" t="s">
        <v>89</v>
      </c>
      <c r="O52" s="62" t="s">
        <v>172</v>
      </c>
      <c r="P52" s="41"/>
    </row>
    <row r="53" spans="1:16" x14ac:dyDescent="0.2">
      <c r="A53" s="40"/>
      <c r="B53" s="40" t="s">
        <v>3647</v>
      </c>
      <c r="C53" s="63" t="s">
        <v>3771</v>
      </c>
      <c r="D53" s="18" t="s">
        <v>24</v>
      </c>
      <c r="E53" s="40" t="s">
        <v>803</v>
      </c>
      <c r="F53" s="40" t="s">
        <v>55</v>
      </c>
      <c r="G53" s="46" t="s">
        <v>3772</v>
      </c>
      <c r="H53" s="73" t="s">
        <v>3773</v>
      </c>
      <c r="I53" s="18" t="s">
        <v>19</v>
      </c>
      <c r="J53" s="61">
        <v>343205</v>
      </c>
      <c r="K53" s="61">
        <v>431420</v>
      </c>
      <c r="L53" s="71" t="s">
        <v>47</v>
      </c>
      <c r="M53" s="18" t="s">
        <v>35</v>
      </c>
      <c r="N53" s="73" t="s">
        <v>47</v>
      </c>
      <c r="O53" s="62" t="s">
        <v>48</v>
      </c>
      <c r="P53" s="41"/>
    </row>
    <row r="54" spans="1:16" x14ac:dyDescent="0.2">
      <c r="A54" s="40"/>
      <c r="B54" s="40" t="s">
        <v>3647</v>
      </c>
      <c r="C54" s="63" t="s">
        <v>4039</v>
      </c>
      <c r="D54" s="18" t="s">
        <v>24</v>
      </c>
      <c r="E54" s="40" t="s">
        <v>3774</v>
      </c>
      <c r="F54" s="40" t="s">
        <v>560</v>
      </c>
      <c r="G54" s="46"/>
      <c r="H54" s="73" t="s">
        <v>3775</v>
      </c>
      <c r="I54" s="18" t="s">
        <v>59</v>
      </c>
      <c r="J54" s="61">
        <v>443439</v>
      </c>
      <c r="K54" s="61">
        <v>511541</v>
      </c>
      <c r="L54" s="71" t="s">
        <v>4041</v>
      </c>
      <c r="M54" s="18" t="s">
        <v>35</v>
      </c>
      <c r="N54" s="73" t="s">
        <v>60</v>
      </c>
      <c r="O54" s="62" t="s">
        <v>61</v>
      </c>
      <c r="P54" s="41"/>
    </row>
    <row r="55" spans="1:16" x14ac:dyDescent="0.2">
      <c r="A55" s="40"/>
      <c r="B55" s="40" t="s">
        <v>3647</v>
      </c>
      <c r="C55" s="63" t="s">
        <v>3776</v>
      </c>
      <c r="D55" s="18" t="s">
        <v>24</v>
      </c>
      <c r="E55" s="40" t="s">
        <v>715</v>
      </c>
      <c r="F55" s="40" t="s">
        <v>156</v>
      </c>
      <c r="G55" s="46" t="s">
        <v>3777</v>
      </c>
      <c r="H55" s="73" t="s">
        <v>3778</v>
      </c>
      <c r="I55" s="18" t="s">
        <v>59</v>
      </c>
      <c r="J55" s="61">
        <v>428598</v>
      </c>
      <c r="K55" s="61">
        <v>433566</v>
      </c>
      <c r="L55" s="71" t="s">
        <v>1313</v>
      </c>
      <c r="M55" s="18" t="s">
        <v>35</v>
      </c>
      <c r="N55" s="73" t="s">
        <v>60</v>
      </c>
      <c r="O55" s="62" t="s">
        <v>173</v>
      </c>
      <c r="P55" s="41"/>
    </row>
    <row r="56" spans="1:16" x14ac:dyDescent="0.2">
      <c r="A56" s="40"/>
      <c r="B56" s="40" t="s">
        <v>3647</v>
      </c>
      <c r="C56" s="63" t="s">
        <v>3779</v>
      </c>
      <c r="D56" s="18" t="s">
        <v>24</v>
      </c>
      <c r="E56" s="40" t="s">
        <v>716</v>
      </c>
      <c r="F56" s="40" t="s">
        <v>414</v>
      </c>
      <c r="G56" s="46" t="s">
        <v>3780</v>
      </c>
      <c r="H56" s="73" t="s">
        <v>3781</v>
      </c>
      <c r="I56" s="18" t="s">
        <v>59</v>
      </c>
      <c r="J56" s="61">
        <v>459367</v>
      </c>
      <c r="K56" s="61">
        <v>303905</v>
      </c>
      <c r="L56" s="71" t="s">
        <v>169</v>
      </c>
      <c r="M56" s="18" t="s">
        <v>35</v>
      </c>
      <c r="N56" s="73" t="s">
        <v>169</v>
      </c>
      <c r="O56" s="62" t="s">
        <v>257</v>
      </c>
      <c r="P56" s="41"/>
    </row>
    <row r="57" spans="1:16" x14ac:dyDescent="0.2">
      <c r="A57" s="40"/>
      <c r="B57" s="40" t="s">
        <v>3647</v>
      </c>
      <c r="C57" s="63" t="s">
        <v>4043</v>
      </c>
      <c r="D57" s="18" t="s">
        <v>24</v>
      </c>
      <c r="E57" s="40" t="s">
        <v>718</v>
      </c>
      <c r="F57" s="40" t="s">
        <v>283</v>
      </c>
      <c r="G57" s="46" t="s">
        <v>3782</v>
      </c>
      <c r="H57" s="73" t="s">
        <v>3783</v>
      </c>
      <c r="I57" s="18" t="s">
        <v>20</v>
      </c>
      <c r="J57" s="61">
        <v>541053</v>
      </c>
      <c r="K57" s="61">
        <v>110232</v>
      </c>
      <c r="L57" s="71" t="s">
        <v>4044</v>
      </c>
      <c r="M57" s="18" t="s">
        <v>22</v>
      </c>
      <c r="N57" s="73" t="s">
        <v>69</v>
      </c>
      <c r="O57" s="62" t="s">
        <v>323</v>
      </c>
      <c r="P57" s="41"/>
    </row>
    <row r="58" spans="1:16" x14ac:dyDescent="0.2">
      <c r="A58" s="40"/>
      <c r="B58" s="40" t="s">
        <v>3647</v>
      </c>
      <c r="C58" s="63" t="s">
        <v>3784</v>
      </c>
      <c r="D58" s="18" t="s">
        <v>24</v>
      </c>
      <c r="E58" s="40" t="s">
        <v>3720</v>
      </c>
      <c r="F58" s="40" t="s">
        <v>250</v>
      </c>
      <c r="G58" s="46"/>
      <c r="H58" s="73" t="s">
        <v>3785</v>
      </c>
      <c r="I58" s="18" t="s">
        <v>20</v>
      </c>
      <c r="J58" s="61">
        <v>370439</v>
      </c>
      <c r="K58" s="61">
        <v>192448</v>
      </c>
      <c r="L58" s="71" t="s">
        <v>4007</v>
      </c>
      <c r="M58" s="18" t="s">
        <v>22</v>
      </c>
      <c r="N58" s="73" t="s">
        <v>21</v>
      </c>
      <c r="O58" s="62" t="s">
        <v>171</v>
      </c>
      <c r="P58" s="41"/>
    </row>
    <row r="59" spans="1:16" x14ac:dyDescent="0.2">
      <c r="A59" s="40"/>
      <c r="B59" s="40" t="s">
        <v>3647</v>
      </c>
      <c r="C59" s="63" t="s">
        <v>4017</v>
      </c>
      <c r="D59" s="18" t="s">
        <v>24</v>
      </c>
      <c r="E59" s="40" t="s">
        <v>757</v>
      </c>
      <c r="F59" s="40" t="s">
        <v>245</v>
      </c>
      <c r="G59" s="46" t="s">
        <v>1357</v>
      </c>
      <c r="H59" s="73" t="s">
        <v>3786</v>
      </c>
      <c r="I59" s="18" t="s">
        <v>59</v>
      </c>
      <c r="J59" s="61">
        <v>499552</v>
      </c>
      <c r="K59" s="61">
        <v>372133</v>
      </c>
      <c r="L59" s="71" t="s">
        <v>4020</v>
      </c>
      <c r="M59" s="18" t="s">
        <v>35</v>
      </c>
      <c r="N59" s="73" t="s">
        <v>169</v>
      </c>
      <c r="O59" s="62" t="s">
        <v>257</v>
      </c>
      <c r="P59" s="41"/>
    </row>
    <row r="60" spans="1:16" x14ac:dyDescent="0.2">
      <c r="A60" s="40"/>
      <c r="B60" s="40" t="s">
        <v>3647</v>
      </c>
      <c r="C60" s="63" t="s">
        <v>3787</v>
      </c>
      <c r="D60" s="18" t="s">
        <v>24</v>
      </c>
      <c r="E60" s="40" t="s">
        <v>487</v>
      </c>
      <c r="F60" s="40" t="s">
        <v>109</v>
      </c>
      <c r="G60" s="41" t="s">
        <v>1984</v>
      </c>
      <c r="H60" s="73" t="s">
        <v>1985</v>
      </c>
      <c r="I60" s="18" t="s">
        <v>59</v>
      </c>
      <c r="J60" s="61">
        <v>468895</v>
      </c>
      <c r="K60" s="61">
        <v>406004</v>
      </c>
      <c r="L60" s="71" t="s">
        <v>1313</v>
      </c>
      <c r="M60" s="18" t="s">
        <v>35</v>
      </c>
      <c r="N60" s="73" t="s">
        <v>60</v>
      </c>
      <c r="O60" s="62" t="s">
        <v>112</v>
      </c>
      <c r="P60" s="41"/>
    </row>
    <row r="61" spans="1:16" x14ac:dyDescent="0.2">
      <c r="A61" s="40"/>
      <c r="B61" s="40" t="s">
        <v>3647</v>
      </c>
      <c r="C61" s="63" t="s">
        <v>3788</v>
      </c>
      <c r="D61" s="18" t="s">
        <v>24</v>
      </c>
      <c r="E61" s="40" t="s">
        <v>448</v>
      </c>
      <c r="F61" s="40" t="s">
        <v>344</v>
      </c>
      <c r="G61" s="46" t="s">
        <v>3789</v>
      </c>
      <c r="H61" s="73" t="s">
        <v>3790</v>
      </c>
      <c r="I61" s="18" t="s">
        <v>88</v>
      </c>
      <c r="J61" s="61">
        <v>515673</v>
      </c>
      <c r="K61" s="61">
        <v>266371</v>
      </c>
      <c r="L61" s="71" t="s">
        <v>4020</v>
      </c>
      <c r="M61" s="18" t="s">
        <v>22</v>
      </c>
      <c r="N61" s="73" t="s">
        <v>69</v>
      </c>
      <c r="O61" s="62" t="s">
        <v>322</v>
      </c>
      <c r="P61" s="41"/>
    </row>
    <row r="62" spans="1:16" x14ac:dyDescent="0.2">
      <c r="A62" s="40"/>
      <c r="B62" s="40" t="s">
        <v>3647</v>
      </c>
      <c r="C62" s="63" t="s">
        <v>3791</v>
      </c>
      <c r="D62" s="18" t="s">
        <v>24</v>
      </c>
      <c r="E62" s="40" t="s">
        <v>617</v>
      </c>
      <c r="F62" s="40" t="s">
        <v>157</v>
      </c>
      <c r="G62" s="46" t="s">
        <v>3792</v>
      </c>
      <c r="H62" s="73" t="s">
        <v>3793</v>
      </c>
      <c r="I62" s="18" t="s">
        <v>19</v>
      </c>
      <c r="J62" s="61">
        <v>335642</v>
      </c>
      <c r="K62" s="61">
        <v>396204</v>
      </c>
      <c r="L62" s="71" t="s">
        <v>47</v>
      </c>
      <c r="M62" s="18" t="s">
        <v>35</v>
      </c>
      <c r="N62" s="73" t="s">
        <v>47</v>
      </c>
      <c r="O62" s="62" t="s">
        <v>2019</v>
      </c>
      <c r="P62" s="41"/>
    </row>
    <row r="63" spans="1:16" x14ac:dyDescent="0.2">
      <c r="A63" s="40"/>
      <c r="B63" s="40" t="s">
        <v>3647</v>
      </c>
      <c r="C63" s="63" t="s">
        <v>3794</v>
      </c>
      <c r="D63" s="18" t="s">
        <v>24</v>
      </c>
      <c r="E63" s="40" t="s">
        <v>521</v>
      </c>
      <c r="F63" s="72" t="s">
        <v>3670</v>
      </c>
      <c r="G63" s="46" t="s">
        <v>3795</v>
      </c>
      <c r="H63" s="73" t="s">
        <v>3796</v>
      </c>
      <c r="I63" s="18" t="s">
        <v>19</v>
      </c>
      <c r="J63" s="61">
        <v>410615</v>
      </c>
      <c r="K63" s="61">
        <v>245932</v>
      </c>
      <c r="L63" s="71" t="s">
        <v>4066</v>
      </c>
      <c r="M63" s="18" t="s">
        <v>35</v>
      </c>
      <c r="N63" s="73" t="s">
        <v>169</v>
      </c>
      <c r="O63" s="62" t="s">
        <v>231</v>
      </c>
      <c r="P63" s="41"/>
    </row>
    <row r="64" spans="1:16" x14ac:dyDescent="0.2">
      <c r="A64" s="40"/>
      <c r="B64" s="40" t="s">
        <v>3647</v>
      </c>
      <c r="C64" s="63" t="s">
        <v>3797</v>
      </c>
      <c r="D64" s="18" t="s">
        <v>24</v>
      </c>
      <c r="E64" s="40" t="s">
        <v>3798</v>
      </c>
      <c r="F64" s="40" t="s">
        <v>812</v>
      </c>
      <c r="G64" s="46"/>
      <c r="H64" s="73" t="s">
        <v>3799</v>
      </c>
      <c r="I64" s="18" t="s">
        <v>59</v>
      </c>
      <c r="J64" s="61">
        <v>465201</v>
      </c>
      <c r="K64" s="61">
        <v>347142</v>
      </c>
      <c r="L64" s="71" t="s">
        <v>4062</v>
      </c>
      <c r="M64" s="18" t="s">
        <v>35</v>
      </c>
      <c r="N64" s="73" t="s">
        <v>169</v>
      </c>
      <c r="O64" s="62" t="s">
        <v>106</v>
      </c>
      <c r="P64" s="41"/>
    </row>
    <row r="65" spans="1:16" x14ac:dyDescent="0.2">
      <c r="A65" s="40"/>
      <c r="B65" s="40" t="s">
        <v>3647</v>
      </c>
      <c r="C65" s="63" t="s">
        <v>4052</v>
      </c>
      <c r="D65" s="18" t="s">
        <v>24</v>
      </c>
      <c r="E65" s="40" t="s">
        <v>804</v>
      </c>
      <c r="F65" s="40" t="s">
        <v>66</v>
      </c>
      <c r="G65" s="46" t="s">
        <v>3800</v>
      </c>
      <c r="H65" s="73" t="s">
        <v>3801</v>
      </c>
      <c r="I65" s="18" t="s">
        <v>20</v>
      </c>
      <c r="J65" s="61">
        <v>576764</v>
      </c>
      <c r="K65" s="61">
        <v>156503</v>
      </c>
      <c r="L65" s="71" t="s">
        <v>4053</v>
      </c>
      <c r="M65" s="18" t="s">
        <v>22</v>
      </c>
      <c r="N65" s="73" t="s">
        <v>69</v>
      </c>
      <c r="O65" s="62" t="s">
        <v>70</v>
      </c>
      <c r="P65" s="41"/>
    </row>
    <row r="66" spans="1:16" x14ac:dyDescent="0.2">
      <c r="A66" s="40"/>
      <c r="B66" s="40" t="s">
        <v>3647</v>
      </c>
      <c r="C66" s="63" t="s">
        <v>4064</v>
      </c>
      <c r="D66" s="18" t="s">
        <v>24</v>
      </c>
      <c r="E66" s="40" t="s">
        <v>660</v>
      </c>
      <c r="F66" s="40" t="s">
        <v>719</v>
      </c>
      <c r="G66" s="46" t="s">
        <v>3802</v>
      </c>
      <c r="H66" s="73" t="s">
        <v>3803</v>
      </c>
      <c r="I66" s="18" t="s">
        <v>19</v>
      </c>
      <c r="J66" s="61">
        <v>384346</v>
      </c>
      <c r="K66" s="61">
        <v>399753</v>
      </c>
      <c r="L66" s="71" t="s">
        <v>4066</v>
      </c>
      <c r="M66" s="18" t="s">
        <v>35</v>
      </c>
      <c r="N66" s="73" t="s">
        <v>47</v>
      </c>
      <c r="O66" s="62" t="s">
        <v>2019</v>
      </c>
      <c r="P66" s="41"/>
    </row>
    <row r="67" spans="1:16" x14ac:dyDescent="0.2">
      <c r="A67" s="40"/>
      <c r="B67" s="40" t="s">
        <v>3647</v>
      </c>
      <c r="C67" s="63" t="s">
        <v>4050</v>
      </c>
      <c r="D67" s="18" t="s">
        <v>24</v>
      </c>
      <c r="E67" s="40" t="s">
        <v>757</v>
      </c>
      <c r="F67" s="40" t="s">
        <v>245</v>
      </c>
      <c r="G67" s="46" t="s">
        <v>3804</v>
      </c>
      <c r="H67" s="73" t="s">
        <v>3805</v>
      </c>
      <c r="I67" s="18" t="s">
        <v>59</v>
      </c>
      <c r="J67" s="61">
        <v>488344</v>
      </c>
      <c r="K67" s="61">
        <v>364468</v>
      </c>
      <c r="L67" s="71" t="s">
        <v>4053</v>
      </c>
      <c r="M67" s="18" t="s">
        <v>35</v>
      </c>
      <c r="N67" s="73" t="s">
        <v>169</v>
      </c>
      <c r="O67" s="62" t="s">
        <v>257</v>
      </c>
      <c r="P67" s="41"/>
    </row>
    <row r="68" spans="1:16" x14ac:dyDescent="0.2">
      <c r="A68" s="40"/>
      <c r="B68" s="40" t="s">
        <v>3647</v>
      </c>
      <c r="C68" s="63" t="s">
        <v>4070</v>
      </c>
      <c r="D68" s="18" t="s">
        <v>24</v>
      </c>
      <c r="E68" s="40" t="s">
        <v>1216</v>
      </c>
      <c r="F68" s="40" t="s">
        <v>156</v>
      </c>
      <c r="G68" s="41" t="s">
        <v>3806</v>
      </c>
      <c r="H68" s="73" t="s">
        <v>3807</v>
      </c>
      <c r="I68" s="18" t="s">
        <v>59</v>
      </c>
      <c r="J68" s="61">
        <v>423140</v>
      </c>
      <c r="K68" s="61">
        <v>416415</v>
      </c>
      <c r="L68" s="71" t="s">
        <v>4078</v>
      </c>
      <c r="M68" s="18" t="s">
        <v>35</v>
      </c>
      <c r="N68" s="73" t="s">
        <v>60</v>
      </c>
      <c r="O68" s="62" t="s">
        <v>173</v>
      </c>
      <c r="P68" s="41"/>
    </row>
    <row r="69" spans="1:16" x14ac:dyDescent="0.2">
      <c r="A69" s="40"/>
      <c r="B69" s="40" t="s">
        <v>3647</v>
      </c>
      <c r="C69" s="63" t="s">
        <v>3808</v>
      </c>
      <c r="D69" s="18" t="s">
        <v>24</v>
      </c>
      <c r="E69" s="40" t="s">
        <v>239</v>
      </c>
      <c r="F69" s="40" t="s">
        <v>245</v>
      </c>
      <c r="G69" s="46" t="s">
        <v>3809</v>
      </c>
      <c r="H69" s="73" t="s">
        <v>3810</v>
      </c>
      <c r="I69" s="18" t="s">
        <v>59</v>
      </c>
      <c r="J69" s="61">
        <v>539084</v>
      </c>
      <c r="K69" s="61">
        <v>340976</v>
      </c>
      <c r="L69" s="71" t="s">
        <v>4020</v>
      </c>
      <c r="M69" s="18" t="s">
        <v>35</v>
      </c>
      <c r="N69" s="73" t="s">
        <v>169</v>
      </c>
      <c r="O69" s="62" t="s">
        <v>257</v>
      </c>
      <c r="P69" s="41"/>
    </row>
    <row r="70" spans="1:16" x14ac:dyDescent="0.2">
      <c r="A70" s="40"/>
      <c r="B70" s="40" t="s">
        <v>3647</v>
      </c>
      <c r="C70" s="63" t="s">
        <v>4018</v>
      </c>
      <c r="D70" s="18" t="s">
        <v>24</v>
      </c>
      <c r="E70" s="40" t="s">
        <v>896</v>
      </c>
      <c r="F70" s="40" t="s">
        <v>454</v>
      </c>
      <c r="G70" s="46" t="s">
        <v>3811</v>
      </c>
      <c r="H70" s="73" t="s">
        <v>3812</v>
      </c>
      <c r="I70" s="18" t="s">
        <v>88</v>
      </c>
      <c r="J70" s="61">
        <v>625159</v>
      </c>
      <c r="K70" s="61">
        <v>309779</v>
      </c>
      <c r="L70" s="71" t="s">
        <v>4020</v>
      </c>
      <c r="M70" s="18" t="s">
        <v>22</v>
      </c>
      <c r="N70" s="73" t="s">
        <v>69</v>
      </c>
      <c r="O70" s="62" t="s">
        <v>322</v>
      </c>
      <c r="P70" s="41"/>
    </row>
    <row r="71" spans="1:16" x14ac:dyDescent="0.2">
      <c r="A71" s="40"/>
      <c r="B71" s="40" t="s">
        <v>3647</v>
      </c>
      <c r="C71" s="63" t="s">
        <v>4033</v>
      </c>
      <c r="D71" s="18" t="s">
        <v>24</v>
      </c>
      <c r="E71" s="40" t="s">
        <v>897</v>
      </c>
      <c r="F71" s="40" t="s">
        <v>812</v>
      </c>
      <c r="G71" s="41" t="s">
        <v>3813</v>
      </c>
      <c r="H71" s="73" t="s">
        <v>3814</v>
      </c>
      <c r="I71" s="18" t="s">
        <v>59</v>
      </c>
      <c r="J71" s="61">
        <v>457323</v>
      </c>
      <c r="K71" s="61">
        <v>343516</v>
      </c>
      <c r="L71" s="71" t="s">
        <v>169</v>
      </c>
      <c r="M71" s="18" t="s">
        <v>35</v>
      </c>
      <c r="N71" s="73" t="s">
        <v>169</v>
      </c>
      <c r="O71" s="62" t="s">
        <v>106</v>
      </c>
      <c r="P71" s="41"/>
    </row>
    <row r="72" spans="1:16" x14ac:dyDescent="0.2">
      <c r="A72" s="40"/>
      <c r="B72" s="40" t="s">
        <v>3647</v>
      </c>
      <c r="C72" s="63" t="s">
        <v>4031</v>
      </c>
      <c r="D72" s="18" t="s">
        <v>24</v>
      </c>
      <c r="E72" s="40" t="s">
        <v>2218</v>
      </c>
      <c r="F72" s="40" t="s">
        <v>31</v>
      </c>
      <c r="G72" s="46" t="s">
        <v>3815</v>
      </c>
      <c r="H72" s="73" t="s">
        <v>3816</v>
      </c>
      <c r="I72" s="18" t="s">
        <v>19</v>
      </c>
      <c r="J72" s="61">
        <v>293198</v>
      </c>
      <c r="K72" s="61">
        <v>181430</v>
      </c>
      <c r="L72" s="71" t="s">
        <v>1323</v>
      </c>
      <c r="M72" s="18" t="s">
        <v>35</v>
      </c>
      <c r="N72" s="73" t="s">
        <v>33</v>
      </c>
      <c r="O72" s="62" t="s">
        <v>36</v>
      </c>
      <c r="P72" s="41"/>
    </row>
    <row r="73" spans="1:16" x14ac:dyDescent="0.2">
      <c r="A73" s="40"/>
      <c r="B73" s="40" t="s">
        <v>3647</v>
      </c>
      <c r="C73" s="63" t="s">
        <v>4004</v>
      </c>
      <c r="D73" s="18" t="s">
        <v>24</v>
      </c>
      <c r="E73" s="40" t="s">
        <v>3817</v>
      </c>
      <c r="F73" s="40" t="s">
        <v>87</v>
      </c>
      <c r="G73" s="46"/>
      <c r="H73" s="73" t="s">
        <v>3818</v>
      </c>
      <c r="I73" s="18" t="s">
        <v>88</v>
      </c>
      <c r="J73" s="61">
        <v>531203</v>
      </c>
      <c r="K73" s="61">
        <v>184806</v>
      </c>
      <c r="L73" s="71" t="s">
        <v>4001</v>
      </c>
      <c r="M73" s="18" t="s">
        <v>22</v>
      </c>
      <c r="N73" s="73" t="s">
        <v>89</v>
      </c>
      <c r="O73" s="62" t="s">
        <v>3666</v>
      </c>
      <c r="P73" s="41"/>
    </row>
    <row r="74" spans="1:16" x14ac:dyDescent="0.2">
      <c r="A74" s="40"/>
      <c r="B74" s="37" t="s">
        <v>3647</v>
      </c>
      <c r="C74" s="64" t="s">
        <v>4060</v>
      </c>
      <c r="D74" s="32" t="s">
        <v>24</v>
      </c>
      <c r="E74" s="37" t="s">
        <v>938</v>
      </c>
      <c r="F74" s="37" t="s">
        <v>344</v>
      </c>
      <c r="G74" s="48" t="s">
        <v>3819</v>
      </c>
      <c r="H74" s="74" t="s">
        <v>3820</v>
      </c>
      <c r="I74" s="32" t="s">
        <v>88</v>
      </c>
      <c r="J74" s="66">
        <v>517899</v>
      </c>
      <c r="K74" s="66">
        <v>258681</v>
      </c>
      <c r="L74" s="71" t="s">
        <v>4062</v>
      </c>
      <c r="M74" s="32" t="s">
        <v>22</v>
      </c>
      <c r="N74" s="74" t="s">
        <v>69</v>
      </c>
      <c r="O74" s="65" t="s">
        <v>322</v>
      </c>
      <c r="P74" s="38"/>
    </row>
    <row r="75" spans="1:16" x14ac:dyDescent="0.2">
      <c r="A75" s="40"/>
      <c r="B75" s="40" t="s">
        <v>3647</v>
      </c>
      <c r="C75" s="63" t="s">
        <v>4030</v>
      </c>
      <c r="D75" s="18" t="s">
        <v>24</v>
      </c>
      <c r="E75" s="40" t="s">
        <v>3821</v>
      </c>
      <c r="F75" s="40" t="s">
        <v>205</v>
      </c>
      <c r="G75" s="46" t="s">
        <v>3822</v>
      </c>
      <c r="H75" s="73" t="s">
        <v>3823</v>
      </c>
      <c r="I75" s="18" t="s">
        <v>19</v>
      </c>
      <c r="J75" s="61">
        <v>335589</v>
      </c>
      <c r="K75" s="61">
        <v>199178</v>
      </c>
      <c r="L75" s="71" t="s">
        <v>765</v>
      </c>
      <c r="M75" s="18" t="s">
        <v>35</v>
      </c>
      <c r="N75" s="73" t="s">
        <v>33</v>
      </c>
      <c r="O75" s="62" t="s">
        <v>36</v>
      </c>
      <c r="P75" s="41"/>
    </row>
    <row r="76" spans="1:16" x14ac:dyDescent="0.2">
      <c r="A76" s="40"/>
      <c r="B76" s="40" t="s">
        <v>3647</v>
      </c>
      <c r="C76" s="63" t="s">
        <v>4023</v>
      </c>
      <c r="D76" s="18" t="s">
        <v>24</v>
      </c>
      <c r="E76" s="40" t="s">
        <v>803</v>
      </c>
      <c r="F76" s="40" t="s">
        <v>55</v>
      </c>
      <c r="G76" s="46" t="s">
        <v>3824</v>
      </c>
      <c r="H76" s="73" t="s">
        <v>3825</v>
      </c>
      <c r="I76" s="18" t="s">
        <v>19</v>
      </c>
      <c r="J76" s="61">
        <v>355175</v>
      </c>
      <c r="K76" s="61">
        <v>429933</v>
      </c>
      <c r="L76" s="71" t="s">
        <v>47</v>
      </c>
      <c r="M76" s="18" t="s">
        <v>35</v>
      </c>
      <c r="N76" s="73" t="s">
        <v>47</v>
      </c>
      <c r="O76" s="62" t="s">
        <v>48</v>
      </c>
      <c r="P76" s="41"/>
    </row>
    <row r="77" spans="1:16" x14ac:dyDescent="0.2">
      <c r="A77" s="40"/>
      <c r="B77" s="40" t="s">
        <v>3647</v>
      </c>
      <c r="C77" s="63" t="s">
        <v>3826</v>
      </c>
      <c r="D77" s="18" t="s">
        <v>24</v>
      </c>
      <c r="E77" s="40" t="s">
        <v>1378</v>
      </c>
      <c r="F77" s="40" t="s">
        <v>812</v>
      </c>
      <c r="G77" s="46"/>
      <c r="H77" s="73" t="s">
        <v>3827</v>
      </c>
      <c r="I77" s="18" t="s">
        <v>59</v>
      </c>
      <c r="J77" s="61">
        <v>467523</v>
      </c>
      <c r="K77" s="61">
        <v>381040</v>
      </c>
      <c r="L77" s="71" t="s">
        <v>105</v>
      </c>
      <c r="M77" s="18" t="s">
        <v>35</v>
      </c>
      <c r="N77" s="73" t="s">
        <v>169</v>
      </c>
      <c r="O77" s="62" t="s">
        <v>106</v>
      </c>
      <c r="P77" s="41"/>
    </row>
    <row r="78" spans="1:16" x14ac:dyDescent="0.2">
      <c r="A78" s="40"/>
      <c r="B78" s="40" t="s">
        <v>3647</v>
      </c>
      <c r="C78" s="63" t="s">
        <v>3828</v>
      </c>
      <c r="D78" s="18" t="s">
        <v>24</v>
      </c>
      <c r="E78" s="40" t="s">
        <v>1637</v>
      </c>
      <c r="F78" s="40" t="s">
        <v>62</v>
      </c>
      <c r="G78" s="46" t="s">
        <v>3829</v>
      </c>
      <c r="H78" s="73" t="s">
        <v>3830</v>
      </c>
      <c r="I78" s="18" t="s">
        <v>19</v>
      </c>
      <c r="J78" s="61">
        <v>365736</v>
      </c>
      <c r="K78" s="61">
        <v>393900</v>
      </c>
      <c r="L78" s="71" t="s">
        <v>47</v>
      </c>
      <c r="M78" s="18" t="s">
        <v>35</v>
      </c>
      <c r="N78" s="73" t="s">
        <v>47</v>
      </c>
      <c r="O78" s="62" t="s">
        <v>2019</v>
      </c>
      <c r="P78" s="41"/>
    </row>
    <row r="79" spans="1:16" x14ac:dyDescent="0.2">
      <c r="A79" s="40"/>
      <c r="B79" s="40" t="s">
        <v>3647</v>
      </c>
      <c r="C79" s="63" t="s">
        <v>4047</v>
      </c>
      <c r="D79" s="18" t="s">
        <v>24</v>
      </c>
      <c r="E79" s="40" t="s">
        <v>3703</v>
      </c>
      <c r="F79" s="40" t="s">
        <v>66</v>
      </c>
      <c r="G79" s="46" t="s">
        <v>3831</v>
      </c>
      <c r="H79" s="73" t="s">
        <v>3832</v>
      </c>
      <c r="I79" s="18" t="s">
        <v>20</v>
      </c>
      <c r="J79" s="61">
        <v>574228</v>
      </c>
      <c r="K79" s="61">
        <v>166200</v>
      </c>
      <c r="L79" s="71" t="s">
        <v>4049</v>
      </c>
      <c r="M79" s="18" t="s">
        <v>22</v>
      </c>
      <c r="N79" s="73" t="s">
        <v>69</v>
      </c>
      <c r="O79" s="62" t="s">
        <v>70</v>
      </c>
      <c r="P79" s="41"/>
    </row>
    <row r="80" spans="1:16" x14ac:dyDescent="0.2">
      <c r="A80" s="40"/>
      <c r="B80" s="40" t="s">
        <v>3647</v>
      </c>
      <c r="C80" s="63" t="s">
        <v>3833</v>
      </c>
      <c r="D80" s="18" t="s">
        <v>24</v>
      </c>
      <c r="E80" s="40" t="s">
        <v>852</v>
      </c>
      <c r="F80" s="40" t="s">
        <v>858</v>
      </c>
      <c r="G80" s="46" t="s">
        <v>3834</v>
      </c>
      <c r="H80" s="73" t="s">
        <v>3835</v>
      </c>
      <c r="I80" s="18" t="s">
        <v>59</v>
      </c>
      <c r="J80" s="61">
        <v>451423</v>
      </c>
      <c r="K80" s="61">
        <v>269824</v>
      </c>
      <c r="L80" s="71" t="s">
        <v>4062</v>
      </c>
      <c r="M80" s="18" t="s">
        <v>35</v>
      </c>
      <c r="N80" s="73" t="s">
        <v>169</v>
      </c>
      <c r="O80" s="62" t="s">
        <v>174</v>
      </c>
      <c r="P80" s="41"/>
    </row>
    <row r="81" spans="1:16" x14ac:dyDescent="0.2">
      <c r="A81" s="40"/>
      <c r="B81" s="40" t="s">
        <v>3647</v>
      </c>
      <c r="C81" s="63" t="s">
        <v>4069</v>
      </c>
      <c r="D81" s="18" t="s">
        <v>24</v>
      </c>
      <c r="E81" s="40" t="s">
        <v>1279</v>
      </c>
      <c r="F81" s="40" t="s">
        <v>455</v>
      </c>
      <c r="G81" s="41" t="s">
        <v>3836</v>
      </c>
      <c r="H81" s="73" t="s">
        <v>3837</v>
      </c>
      <c r="I81" s="18" t="s">
        <v>20</v>
      </c>
      <c r="J81" s="61">
        <v>507281</v>
      </c>
      <c r="K81" s="61">
        <v>152685</v>
      </c>
      <c r="L81" s="71" t="s">
        <v>4078</v>
      </c>
      <c r="M81" s="18" t="s">
        <v>22</v>
      </c>
      <c r="N81" s="73" t="s">
        <v>69</v>
      </c>
      <c r="O81" s="62" t="s">
        <v>323</v>
      </c>
      <c r="P81" s="41"/>
    </row>
    <row r="82" spans="1:16" x14ac:dyDescent="0.2">
      <c r="A82" s="40"/>
      <c r="B82" s="40" t="s">
        <v>3647</v>
      </c>
      <c r="C82" s="63" t="s">
        <v>3838</v>
      </c>
      <c r="D82" s="18" t="s">
        <v>24</v>
      </c>
      <c r="E82" s="40" t="s">
        <v>78</v>
      </c>
      <c r="F82" s="40" t="s">
        <v>79</v>
      </c>
      <c r="G82" s="46" t="s">
        <v>3756</v>
      </c>
      <c r="H82" s="73" t="s">
        <v>3839</v>
      </c>
      <c r="I82" s="18" t="s">
        <v>20</v>
      </c>
      <c r="J82" s="61">
        <v>468146</v>
      </c>
      <c r="K82" s="61">
        <v>222173</v>
      </c>
      <c r="L82" s="71" t="s">
        <v>4001</v>
      </c>
      <c r="M82" s="18" t="s">
        <v>22</v>
      </c>
      <c r="N82" s="73" t="s">
        <v>69</v>
      </c>
      <c r="O82" s="62" t="s">
        <v>82</v>
      </c>
      <c r="P82" s="41"/>
    </row>
    <row r="83" spans="1:16" x14ac:dyDescent="0.2">
      <c r="A83" s="40"/>
      <c r="B83" s="40" t="s">
        <v>3647</v>
      </c>
      <c r="C83" s="63" t="s">
        <v>3840</v>
      </c>
      <c r="D83" s="18" t="s">
        <v>24</v>
      </c>
      <c r="E83" s="40" t="s">
        <v>1110</v>
      </c>
      <c r="F83" s="40" t="s">
        <v>208</v>
      </c>
      <c r="G83" s="46" t="s">
        <v>3841</v>
      </c>
      <c r="H83" s="73" t="s">
        <v>3842</v>
      </c>
      <c r="I83" s="18" t="s">
        <v>19</v>
      </c>
      <c r="J83" s="61">
        <v>392670</v>
      </c>
      <c r="K83" s="61">
        <v>324004</v>
      </c>
      <c r="L83" s="71" t="s">
        <v>169</v>
      </c>
      <c r="M83" s="18" t="s">
        <v>35</v>
      </c>
      <c r="N83" s="73" t="s">
        <v>169</v>
      </c>
      <c r="O83" s="62" t="s">
        <v>231</v>
      </c>
      <c r="P83" s="41"/>
    </row>
    <row r="84" spans="1:16" x14ac:dyDescent="0.2">
      <c r="A84" s="40"/>
      <c r="B84" s="40" t="s">
        <v>3647</v>
      </c>
      <c r="C84" s="63" t="s">
        <v>4048</v>
      </c>
      <c r="D84" s="18" t="s">
        <v>24</v>
      </c>
      <c r="E84" s="40" t="s">
        <v>3843</v>
      </c>
      <c r="F84" s="40" t="s">
        <v>66</v>
      </c>
      <c r="G84" s="41" t="s">
        <v>3844</v>
      </c>
      <c r="H84" s="73" t="s">
        <v>3845</v>
      </c>
      <c r="I84" s="18" t="s">
        <v>20</v>
      </c>
      <c r="J84" s="61">
        <v>599486</v>
      </c>
      <c r="K84" s="61">
        <v>171490</v>
      </c>
      <c r="L84" s="71" t="s">
        <v>4049</v>
      </c>
      <c r="M84" s="18" t="s">
        <v>22</v>
      </c>
      <c r="N84" s="73" t="s">
        <v>69</v>
      </c>
      <c r="O84" s="62" t="s">
        <v>70</v>
      </c>
      <c r="P84" s="41"/>
    </row>
    <row r="85" spans="1:16" x14ac:dyDescent="0.2">
      <c r="A85" s="40"/>
      <c r="B85" s="40" t="s">
        <v>3647</v>
      </c>
      <c r="C85" s="63" t="s">
        <v>3846</v>
      </c>
      <c r="D85" s="18" t="s">
        <v>24</v>
      </c>
      <c r="E85" s="40" t="s">
        <v>3847</v>
      </c>
      <c r="F85" s="40" t="s">
        <v>414</v>
      </c>
      <c r="G85" s="41" t="s">
        <v>3848</v>
      </c>
      <c r="H85" s="73" t="s">
        <v>3849</v>
      </c>
      <c r="I85" s="18" t="s">
        <v>59</v>
      </c>
      <c r="J85" s="61">
        <v>496349</v>
      </c>
      <c r="K85" s="61">
        <v>317780</v>
      </c>
      <c r="L85" s="71" t="s">
        <v>105</v>
      </c>
      <c r="M85" s="18" t="s">
        <v>35</v>
      </c>
      <c r="N85" s="73" t="s">
        <v>169</v>
      </c>
      <c r="O85" s="62" t="s">
        <v>257</v>
      </c>
      <c r="P85" s="41"/>
    </row>
    <row r="86" spans="1:16" x14ac:dyDescent="0.2">
      <c r="A86" s="40"/>
      <c r="B86" s="40" t="s">
        <v>3647</v>
      </c>
      <c r="C86" s="63" t="s">
        <v>4068</v>
      </c>
      <c r="D86" s="18" t="s">
        <v>24</v>
      </c>
      <c r="E86" s="40" t="s">
        <v>3850</v>
      </c>
      <c r="F86" s="40" t="s">
        <v>62</v>
      </c>
      <c r="G86" s="46" t="s">
        <v>3851</v>
      </c>
      <c r="H86" s="73" t="s">
        <v>3852</v>
      </c>
      <c r="I86" s="18" t="s">
        <v>19</v>
      </c>
      <c r="J86" s="61">
        <v>384709</v>
      </c>
      <c r="K86" s="61">
        <v>382888</v>
      </c>
      <c r="L86" s="71" t="s">
        <v>4078</v>
      </c>
      <c r="M86" s="18" t="s">
        <v>35</v>
      </c>
      <c r="N86" s="73" t="s">
        <v>47</v>
      </c>
      <c r="O86" s="62" t="s">
        <v>2019</v>
      </c>
      <c r="P86" s="41"/>
    </row>
    <row r="87" spans="1:16" x14ac:dyDescent="0.2">
      <c r="A87" s="40"/>
      <c r="B87" s="40" t="s">
        <v>3647</v>
      </c>
      <c r="C87" s="63" t="s">
        <v>4014</v>
      </c>
      <c r="D87" s="18" t="s">
        <v>24</v>
      </c>
      <c r="E87" s="40" t="s">
        <v>3853</v>
      </c>
      <c r="F87" s="40" t="s">
        <v>104</v>
      </c>
      <c r="G87" s="46"/>
      <c r="H87" s="73" t="s">
        <v>3854</v>
      </c>
      <c r="I87" s="18" t="s">
        <v>59</v>
      </c>
      <c r="J87" s="61">
        <v>416341</v>
      </c>
      <c r="K87" s="61">
        <v>333058</v>
      </c>
      <c r="L87" s="71" t="s">
        <v>105</v>
      </c>
      <c r="M87" s="18" t="s">
        <v>35</v>
      </c>
      <c r="N87" s="73" t="s">
        <v>169</v>
      </c>
      <c r="O87" s="62" t="s">
        <v>106</v>
      </c>
      <c r="P87" s="41"/>
    </row>
    <row r="88" spans="1:16" x14ac:dyDescent="0.2">
      <c r="A88" s="40"/>
      <c r="B88" s="40" t="s">
        <v>3647</v>
      </c>
      <c r="C88" s="63" t="s">
        <v>3855</v>
      </c>
      <c r="D88" s="18" t="s">
        <v>24</v>
      </c>
      <c r="E88" s="40" t="s">
        <v>3856</v>
      </c>
      <c r="F88" s="40" t="s">
        <v>66</v>
      </c>
      <c r="G88" s="41" t="s">
        <v>3857</v>
      </c>
      <c r="H88" s="73" t="s">
        <v>3727</v>
      </c>
      <c r="I88" s="18" t="s">
        <v>20</v>
      </c>
      <c r="J88" s="61">
        <v>599282</v>
      </c>
      <c r="K88" s="61">
        <v>170213</v>
      </c>
      <c r="L88" s="71" t="s">
        <v>4066</v>
      </c>
      <c r="M88" s="18" t="s">
        <v>22</v>
      </c>
      <c r="N88" s="73" t="s">
        <v>69</v>
      </c>
      <c r="O88" s="62" t="s">
        <v>70</v>
      </c>
      <c r="P88" s="41"/>
    </row>
    <row r="89" spans="1:16" x14ac:dyDescent="0.2">
      <c r="A89" s="40"/>
      <c r="B89" s="40" t="s">
        <v>3647</v>
      </c>
      <c r="C89" s="63" t="s">
        <v>4029</v>
      </c>
      <c r="D89" s="18" t="s">
        <v>24</v>
      </c>
      <c r="E89" s="40" t="s">
        <v>1149</v>
      </c>
      <c r="F89" s="40" t="s">
        <v>859</v>
      </c>
      <c r="G89" s="46" t="s">
        <v>3858</v>
      </c>
      <c r="H89" s="73" t="s">
        <v>3859</v>
      </c>
      <c r="I89" s="18" t="s">
        <v>19</v>
      </c>
      <c r="J89" s="61">
        <v>265758</v>
      </c>
      <c r="K89" s="61">
        <v>192686</v>
      </c>
      <c r="L89" s="71" t="s">
        <v>765</v>
      </c>
      <c r="M89" s="18" t="s">
        <v>35</v>
      </c>
      <c r="N89" s="73" t="s">
        <v>33</v>
      </c>
      <c r="O89" s="62" t="s">
        <v>36</v>
      </c>
      <c r="P89" s="41"/>
    </row>
    <row r="90" spans="1:16" x14ac:dyDescent="0.2">
      <c r="A90" s="40"/>
      <c r="B90" s="40" t="s">
        <v>3647</v>
      </c>
      <c r="C90" s="63" t="s">
        <v>3860</v>
      </c>
      <c r="D90" s="18" t="s">
        <v>24</v>
      </c>
      <c r="E90" s="40" t="s">
        <v>3861</v>
      </c>
      <c r="F90" s="40" t="s">
        <v>382</v>
      </c>
      <c r="G90" s="41" t="s">
        <v>3862</v>
      </c>
      <c r="H90" s="73" t="s">
        <v>3863</v>
      </c>
      <c r="I90" s="18" t="s">
        <v>88</v>
      </c>
      <c r="J90" s="61">
        <v>501389</v>
      </c>
      <c r="K90" s="61">
        <v>204057</v>
      </c>
      <c r="L90" s="71" t="s">
        <v>4001</v>
      </c>
      <c r="M90" s="18" t="s">
        <v>22</v>
      </c>
      <c r="N90" s="73" t="s">
        <v>69</v>
      </c>
      <c r="O90" s="62" t="s">
        <v>82</v>
      </c>
      <c r="P90" s="41"/>
    </row>
    <row r="91" spans="1:16" x14ac:dyDescent="0.2">
      <c r="A91" s="40"/>
      <c r="B91" s="40" t="s">
        <v>3647</v>
      </c>
      <c r="C91" s="63" t="s">
        <v>3864</v>
      </c>
      <c r="D91" s="18" t="s">
        <v>24</v>
      </c>
      <c r="E91" s="40" t="s">
        <v>3865</v>
      </c>
      <c r="F91" s="40" t="s">
        <v>155</v>
      </c>
      <c r="G91" s="46" t="s">
        <v>3866</v>
      </c>
      <c r="H91" s="73" t="s">
        <v>3867</v>
      </c>
      <c r="I91" s="18" t="s">
        <v>20</v>
      </c>
      <c r="J91" s="61">
        <v>369267</v>
      </c>
      <c r="K91" s="61">
        <v>73761</v>
      </c>
      <c r="L91" s="71" t="s">
        <v>4007</v>
      </c>
      <c r="M91" s="18" t="s">
        <v>22</v>
      </c>
      <c r="N91" s="73" t="s">
        <v>21</v>
      </c>
      <c r="O91" s="62" t="s">
        <v>171</v>
      </c>
      <c r="P91" s="41"/>
    </row>
    <row r="92" spans="1:16" x14ac:dyDescent="0.2">
      <c r="A92" s="40"/>
      <c r="B92" s="40" t="s">
        <v>3647</v>
      </c>
      <c r="C92" s="63" t="s">
        <v>4024</v>
      </c>
      <c r="D92" s="18" t="s">
        <v>24</v>
      </c>
      <c r="E92" s="40" t="s">
        <v>1637</v>
      </c>
      <c r="F92" s="40" t="s">
        <v>62</v>
      </c>
      <c r="G92" s="41" t="s">
        <v>3868</v>
      </c>
      <c r="H92" s="73" t="s">
        <v>3869</v>
      </c>
      <c r="I92" s="18" t="s">
        <v>19</v>
      </c>
      <c r="J92" s="61">
        <v>364568</v>
      </c>
      <c r="K92" s="61">
        <v>384019</v>
      </c>
      <c r="L92" s="71" t="s">
        <v>47</v>
      </c>
      <c r="M92" s="18" t="s">
        <v>35</v>
      </c>
      <c r="N92" s="73" t="s">
        <v>47</v>
      </c>
      <c r="O92" s="62" t="s">
        <v>2019</v>
      </c>
      <c r="P92" s="41"/>
    </row>
    <row r="93" spans="1:16" x14ac:dyDescent="0.2">
      <c r="A93" s="40"/>
      <c r="B93" s="40" t="s">
        <v>3647</v>
      </c>
      <c r="C93" s="63" t="s">
        <v>3870</v>
      </c>
      <c r="D93" s="18" t="s">
        <v>24</v>
      </c>
      <c r="E93" s="40" t="s">
        <v>3821</v>
      </c>
      <c r="F93" s="40" t="s">
        <v>205</v>
      </c>
      <c r="G93" s="46" t="s">
        <v>3822</v>
      </c>
      <c r="H93" s="73" t="s">
        <v>3823</v>
      </c>
      <c r="I93" s="18" t="s">
        <v>19</v>
      </c>
      <c r="J93" s="61">
        <v>338389</v>
      </c>
      <c r="K93" s="61">
        <v>200711</v>
      </c>
      <c r="L93" s="71" t="s">
        <v>765</v>
      </c>
      <c r="M93" s="18" t="s">
        <v>35</v>
      </c>
      <c r="N93" s="73" t="s">
        <v>33</v>
      </c>
      <c r="O93" s="62" t="s">
        <v>36</v>
      </c>
      <c r="P93" s="41"/>
    </row>
    <row r="94" spans="1:16" x14ac:dyDescent="0.2">
      <c r="A94" s="40"/>
      <c r="B94" s="40" t="s">
        <v>3647</v>
      </c>
      <c r="C94" s="63" t="s">
        <v>3871</v>
      </c>
      <c r="D94" s="18" t="s">
        <v>24</v>
      </c>
      <c r="E94" s="40" t="s">
        <v>1216</v>
      </c>
      <c r="F94" s="40" t="s">
        <v>156</v>
      </c>
      <c r="G94" s="46" t="s">
        <v>3872</v>
      </c>
      <c r="H94" s="73" t="s">
        <v>3873</v>
      </c>
      <c r="I94" s="18" t="s">
        <v>59</v>
      </c>
      <c r="J94" s="61">
        <v>433235</v>
      </c>
      <c r="K94" s="61">
        <v>420948</v>
      </c>
      <c r="L94" s="71" t="s">
        <v>4066</v>
      </c>
      <c r="M94" s="18" t="s">
        <v>35</v>
      </c>
      <c r="N94" s="73" t="s">
        <v>60</v>
      </c>
      <c r="O94" s="62" t="s">
        <v>173</v>
      </c>
      <c r="P94" s="54"/>
    </row>
    <row r="95" spans="1:16" x14ac:dyDescent="0.2">
      <c r="A95" s="40"/>
      <c r="B95" s="40" t="s">
        <v>3647</v>
      </c>
      <c r="C95" s="63" t="s">
        <v>4005</v>
      </c>
      <c r="D95" s="18" t="s">
        <v>24</v>
      </c>
      <c r="E95" s="40" t="s">
        <v>3448</v>
      </c>
      <c r="F95" s="40" t="s">
        <v>87</v>
      </c>
      <c r="G95" s="46" t="s">
        <v>3874</v>
      </c>
      <c r="H95" s="73" t="s">
        <v>3875</v>
      </c>
      <c r="I95" s="18" t="s">
        <v>88</v>
      </c>
      <c r="J95" s="61">
        <v>527368</v>
      </c>
      <c r="K95" s="61">
        <v>174183</v>
      </c>
      <c r="L95" s="71" t="s">
        <v>4001</v>
      </c>
      <c r="M95" s="18" t="s">
        <v>22</v>
      </c>
      <c r="N95" s="73" t="s">
        <v>89</v>
      </c>
      <c r="O95" s="62" t="s">
        <v>3666</v>
      </c>
      <c r="P95" s="41"/>
    </row>
    <row r="96" spans="1:16" x14ac:dyDescent="0.2">
      <c r="A96" s="40"/>
      <c r="B96" s="40" t="s">
        <v>3647</v>
      </c>
      <c r="C96" s="63" t="s">
        <v>3876</v>
      </c>
      <c r="D96" s="18" t="s">
        <v>24</v>
      </c>
      <c r="E96" s="40" t="s">
        <v>1184</v>
      </c>
      <c r="F96" s="40" t="s">
        <v>454</v>
      </c>
      <c r="G96" s="46" t="s">
        <v>3877</v>
      </c>
      <c r="H96" s="73" t="s">
        <v>3878</v>
      </c>
      <c r="I96" s="18" t="s">
        <v>88</v>
      </c>
      <c r="J96" s="61">
        <v>594469</v>
      </c>
      <c r="K96" s="61">
        <v>299035</v>
      </c>
      <c r="L96" s="71" t="s">
        <v>4020</v>
      </c>
      <c r="M96" s="18" t="s">
        <v>22</v>
      </c>
      <c r="N96" s="73" t="s">
        <v>69</v>
      </c>
      <c r="O96" s="62" t="s">
        <v>322</v>
      </c>
      <c r="P96" s="41"/>
    </row>
    <row r="97" spans="1:16" x14ac:dyDescent="0.2">
      <c r="A97" s="40"/>
      <c r="B97" s="40" t="s">
        <v>3647</v>
      </c>
      <c r="C97" s="63" t="s">
        <v>3879</v>
      </c>
      <c r="D97" s="18" t="s">
        <v>24</v>
      </c>
      <c r="E97" s="40" t="s">
        <v>3519</v>
      </c>
      <c r="F97" s="40" t="s">
        <v>156</v>
      </c>
      <c r="G97" s="46"/>
      <c r="H97" s="73" t="s">
        <v>3880</v>
      </c>
      <c r="I97" s="18" t="s">
        <v>59</v>
      </c>
      <c r="J97" s="61">
        <v>444561</v>
      </c>
      <c r="K97" s="61">
        <v>447008</v>
      </c>
      <c r="L97" s="71" t="s">
        <v>1313</v>
      </c>
      <c r="M97" s="18" t="s">
        <v>35</v>
      </c>
      <c r="N97" s="73" t="s">
        <v>60</v>
      </c>
      <c r="O97" s="62" t="s">
        <v>173</v>
      </c>
      <c r="P97" s="41"/>
    </row>
    <row r="98" spans="1:16" x14ac:dyDescent="0.2">
      <c r="A98" s="40"/>
      <c r="B98" s="40" t="s">
        <v>3647</v>
      </c>
      <c r="C98" s="63" t="s">
        <v>3881</v>
      </c>
      <c r="D98" s="18" t="s">
        <v>24</v>
      </c>
      <c r="E98" s="40" t="s">
        <v>897</v>
      </c>
      <c r="F98" s="40" t="s">
        <v>812</v>
      </c>
      <c r="G98" s="46" t="s">
        <v>3882</v>
      </c>
      <c r="H98" s="73" t="s">
        <v>3883</v>
      </c>
      <c r="I98" s="18" t="s">
        <v>59</v>
      </c>
      <c r="J98" s="61">
        <v>473773</v>
      </c>
      <c r="K98" s="61">
        <v>339612</v>
      </c>
      <c r="L98" s="71" t="s">
        <v>169</v>
      </c>
      <c r="M98" s="18" t="s">
        <v>35</v>
      </c>
      <c r="N98" s="73" t="s">
        <v>169</v>
      </c>
      <c r="O98" s="62" t="s">
        <v>106</v>
      </c>
      <c r="P98" s="41"/>
    </row>
    <row r="99" spans="1:16" x14ac:dyDescent="0.2">
      <c r="A99" s="40"/>
      <c r="B99" s="40" t="s">
        <v>3647</v>
      </c>
      <c r="C99" s="63" t="s">
        <v>3884</v>
      </c>
      <c r="D99" s="18" t="s">
        <v>24</v>
      </c>
      <c r="E99" s="40" t="s">
        <v>2893</v>
      </c>
      <c r="F99" s="40" t="s">
        <v>344</v>
      </c>
      <c r="G99" s="46" t="s">
        <v>3885</v>
      </c>
      <c r="H99" s="73" t="s">
        <v>3886</v>
      </c>
      <c r="I99" s="18" t="s">
        <v>88</v>
      </c>
      <c r="J99" s="61">
        <v>541724</v>
      </c>
      <c r="K99" s="61">
        <v>299682</v>
      </c>
      <c r="L99" s="71" t="s">
        <v>4066</v>
      </c>
      <c r="M99" s="18" t="s">
        <v>22</v>
      </c>
      <c r="N99" s="73" t="s">
        <v>69</v>
      </c>
      <c r="O99" s="62" t="s">
        <v>322</v>
      </c>
      <c r="P99" s="41"/>
    </row>
    <row r="100" spans="1:16" x14ac:dyDescent="0.2">
      <c r="A100" s="40"/>
      <c r="B100" s="40" t="s">
        <v>3647</v>
      </c>
      <c r="C100" s="63" t="s">
        <v>4011</v>
      </c>
      <c r="D100" s="18" t="s">
        <v>24</v>
      </c>
      <c r="E100" s="40" t="s">
        <v>1252</v>
      </c>
      <c r="F100" s="40" t="s">
        <v>30</v>
      </c>
      <c r="G100" s="46" t="s">
        <v>3887</v>
      </c>
      <c r="H100" s="73" t="s">
        <v>3888</v>
      </c>
      <c r="I100" s="18" t="s">
        <v>20</v>
      </c>
      <c r="J100" s="61">
        <v>449097</v>
      </c>
      <c r="K100" s="61">
        <v>129333</v>
      </c>
      <c r="L100" s="71" t="s">
        <v>4007</v>
      </c>
      <c r="M100" s="18" t="s">
        <v>22</v>
      </c>
      <c r="N100" s="73" t="s">
        <v>21</v>
      </c>
      <c r="O100" s="62" t="s">
        <v>23</v>
      </c>
      <c r="P100" s="41"/>
    </row>
    <row r="101" spans="1:16" x14ac:dyDescent="0.2">
      <c r="A101" s="40"/>
      <c r="B101" s="40" t="s">
        <v>3647</v>
      </c>
      <c r="C101" s="63" t="s">
        <v>4065</v>
      </c>
      <c r="D101" s="18" t="s">
        <v>24</v>
      </c>
      <c r="E101" s="40" t="s">
        <v>851</v>
      </c>
      <c r="F101" s="40" t="s">
        <v>79</v>
      </c>
      <c r="G101" s="46" t="s">
        <v>3889</v>
      </c>
      <c r="H101" s="73" t="s">
        <v>3890</v>
      </c>
      <c r="I101" s="18" t="s">
        <v>20</v>
      </c>
      <c r="J101" s="61">
        <v>482460</v>
      </c>
      <c r="K101" s="61">
        <v>236004</v>
      </c>
      <c r="L101" s="71" t="s">
        <v>4066</v>
      </c>
      <c r="M101" s="18" t="s">
        <v>22</v>
      </c>
      <c r="N101" s="73" t="s">
        <v>69</v>
      </c>
      <c r="O101" s="62" t="s">
        <v>96</v>
      </c>
      <c r="P101" s="41"/>
    </row>
    <row r="102" spans="1:16" x14ac:dyDescent="0.2">
      <c r="A102" s="40"/>
      <c r="B102" s="40" t="s">
        <v>3647</v>
      </c>
      <c r="C102" s="63" t="s">
        <v>4006</v>
      </c>
      <c r="D102" s="18" t="s">
        <v>24</v>
      </c>
      <c r="E102" s="40" t="s">
        <v>3186</v>
      </c>
      <c r="F102" s="40" t="s">
        <v>87</v>
      </c>
      <c r="G102" s="41" t="s">
        <v>3891</v>
      </c>
      <c r="H102" s="73" t="s">
        <v>3892</v>
      </c>
      <c r="I102" s="18" t="s">
        <v>88</v>
      </c>
      <c r="J102" s="61">
        <v>522772</v>
      </c>
      <c r="K102" s="61">
        <v>181402</v>
      </c>
      <c r="L102" s="71" t="s">
        <v>4001</v>
      </c>
      <c r="M102" s="18" t="s">
        <v>22</v>
      </c>
      <c r="N102" s="73" t="s">
        <v>89</v>
      </c>
      <c r="O102" s="62" t="s">
        <v>3666</v>
      </c>
      <c r="P102" s="41"/>
    </row>
    <row r="103" spans="1:16" x14ac:dyDescent="0.2">
      <c r="A103" s="40"/>
      <c r="B103" s="40" t="s">
        <v>3647</v>
      </c>
      <c r="C103" s="63" t="s">
        <v>4025</v>
      </c>
      <c r="D103" s="18" t="s">
        <v>24</v>
      </c>
      <c r="E103" s="40" t="s">
        <v>2811</v>
      </c>
      <c r="F103" s="40" t="s">
        <v>55</v>
      </c>
      <c r="G103" s="46" t="s">
        <v>3893</v>
      </c>
      <c r="H103" s="73" t="s">
        <v>3894</v>
      </c>
      <c r="I103" s="18" t="s">
        <v>19</v>
      </c>
      <c r="J103" s="61">
        <v>350951</v>
      </c>
      <c r="K103" s="61">
        <v>420719</v>
      </c>
      <c r="L103" s="71" t="s">
        <v>47</v>
      </c>
      <c r="M103" s="18" t="s">
        <v>35</v>
      </c>
      <c r="N103" s="73" t="s">
        <v>47</v>
      </c>
      <c r="O103" s="62" t="s">
        <v>48</v>
      </c>
      <c r="P103" s="41"/>
    </row>
    <row r="104" spans="1:16" x14ac:dyDescent="0.2">
      <c r="A104" s="40"/>
      <c r="B104" s="40" t="s">
        <v>3647</v>
      </c>
      <c r="C104" s="63" t="s">
        <v>4061</v>
      </c>
      <c r="D104" s="18" t="s">
        <v>24</v>
      </c>
      <c r="E104" s="40" t="s">
        <v>274</v>
      </c>
      <c r="F104" s="40" t="s">
        <v>153</v>
      </c>
      <c r="G104" s="41" t="s">
        <v>3895</v>
      </c>
      <c r="H104" s="73" t="s">
        <v>3896</v>
      </c>
      <c r="I104" s="18" t="s">
        <v>20</v>
      </c>
      <c r="J104" s="61">
        <v>369707</v>
      </c>
      <c r="K104" s="61">
        <v>175852</v>
      </c>
      <c r="L104" s="71" t="s">
        <v>4062</v>
      </c>
      <c r="M104" s="18" t="s">
        <v>22</v>
      </c>
      <c r="N104" s="73" t="s">
        <v>21</v>
      </c>
      <c r="O104" s="62" t="s">
        <v>170</v>
      </c>
      <c r="P104" s="41"/>
    </row>
    <row r="105" spans="1:16" x14ac:dyDescent="0.2">
      <c r="A105" s="40"/>
      <c r="B105" s="40" t="s">
        <v>3647</v>
      </c>
      <c r="C105" s="63" t="s">
        <v>4032</v>
      </c>
      <c r="D105" s="18" t="s">
        <v>24</v>
      </c>
      <c r="E105" s="40" t="s">
        <v>1280</v>
      </c>
      <c r="F105" s="40" t="s">
        <v>159</v>
      </c>
      <c r="G105" s="41" t="s">
        <v>3897</v>
      </c>
      <c r="H105" s="73" t="s">
        <v>3898</v>
      </c>
      <c r="I105" s="18" t="s">
        <v>19</v>
      </c>
      <c r="J105" s="61">
        <v>393205</v>
      </c>
      <c r="K105" s="61">
        <v>306118</v>
      </c>
      <c r="L105" s="71" t="s">
        <v>169</v>
      </c>
      <c r="M105" s="18" t="s">
        <v>35</v>
      </c>
      <c r="N105" s="73" t="s">
        <v>169</v>
      </c>
      <c r="O105" s="62" t="s">
        <v>231</v>
      </c>
      <c r="P105" s="41"/>
    </row>
    <row r="106" spans="1:16" x14ac:dyDescent="0.2">
      <c r="A106" s="40"/>
      <c r="B106" s="40" t="s">
        <v>3647</v>
      </c>
      <c r="C106" s="63" t="s">
        <v>4040</v>
      </c>
      <c r="D106" s="18" t="s">
        <v>24</v>
      </c>
      <c r="E106" s="40" t="s">
        <v>2078</v>
      </c>
      <c r="F106" s="40" t="s">
        <v>1618</v>
      </c>
      <c r="G106" s="46" t="s">
        <v>3899</v>
      </c>
      <c r="H106" s="73" t="s">
        <v>3900</v>
      </c>
      <c r="I106" s="18" t="s">
        <v>59</v>
      </c>
      <c r="J106" s="61">
        <v>404728</v>
      </c>
      <c r="K106" s="61">
        <v>516666</v>
      </c>
      <c r="L106" s="71" t="s">
        <v>4041</v>
      </c>
      <c r="M106" s="18" t="s">
        <v>35</v>
      </c>
      <c r="N106" s="73" t="s">
        <v>60</v>
      </c>
      <c r="O106" s="62" t="s">
        <v>61</v>
      </c>
      <c r="P106" s="41"/>
    </row>
    <row r="107" spans="1:16" x14ac:dyDescent="0.2">
      <c r="A107" s="40"/>
      <c r="B107" s="40" t="s">
        <v>3647</v>
      </c>
      <c r="C107" s="63" t="s">
        <v>3901</v>
      </c>
      <c r="D107" s="18" t="s">
        <v>24</v>
      </c>
      <c r="E107" s="40" t="s">
        <v>525</v>
      </c>
      <c r="F107" s="40" t="s">
        <v>87</v>
      </c>
      <c r="G107" s="46" t="s">
        <v>3902</v>
      </c>
      <c r="H107" s="73" t="s">
        <v>3903</v>
      </c>
      <c r="I107" s="18" t="s">
        <v>88</v>
      </c>
      <c r="J107" s="61">
        <v>509509</v>
      </c>
      <c r="K107" s="61">
        <v>172789</v>
      </c>
      <c r="L107" s="71" t="s">
        <v>4055</v>
      </c>
      <c r="M107" s="18" t="s">
        <v>22</v>
      </c>
      <c r="N107" s="73" t="s">
        <v>89</v>
      </c>
      <c r="O107" s="62" t="s">
        <v>3666</v>
      </c>
      <c r="P107" s="41"/>
    </row>
    <row r="108" spans="1:16" x14ac:dyDescent="0.2">
      <c r="A108" s="40"/>
      <c r="B108" s="40" t="s">
        <v>3647</v>
      </c>
      <c r="C108" s="46" t="s">
        <v>3904</v>
      </c>
      <c r="D108" s="18" t="s">
        <v>24</v>
      </c>
      <c r="E108" s="40" t="s">
        <v>525</v>
      </c>
      <c r="F108" s="40" t="s">
        <v>87</v>
      </c>
      <c r="G108" s="46" t="s">
        <v>3902</v>
      </c>
      <c r="H108" s="73" t="s">
        <v>3903</v>
      </c>
      <c r="I108" s="18" t="s">
        <v>88</v>
      </c>
      <c r="J108" s="61">
        <v>509509</v>
      </c>
      <c r="K108" s="61">
        <v>172789</v>
      </c>
      <c r="L108" s="71" t="s">
        <v>4055</v>
      </c>
      <c r="M108" s="18" t="s">
        <v>22</v>
      </c>
      <c r="N108" s="73" t="s">
        <v>89</v>
      </c>
      <c r="O108" s="62" t="s">
        <v>3666</v>
      </c>
      <c r="P108" s="41"/>
    </row>
    <row r="109" spans="1:16" x14ac:dyDescent="0.2">
      <c r="A109" s="40"/>
      <c r="B109" s="40" t="s">
        <v>3647</v>
      </c>
      <c r="C109" s="63" t="s">
        <v>4021</v>
      </c>
      <c r="D109" s="18" t="s">
        <v>24</v>
      </c>
      <c r="E109" s="40" t="s">
        <v>591</v>
      </c>
      <c r="F109" s="40" t="s">
        <v>719</v>
      </c>
      <c r="G109" s="41" t="s">
        <v>3905</v>
      </c>
      <c r="H109" s="73" t="s">
        <v>3906</v>
      </c>
      <c r="I109" s="18" t="s">
        <v>19</v>
      </c>
      <c r="J109" s="61">
        <v>362392</v>
      </c>
      <c r="K109" s="61">
        <v>402714</v>
      </c>
      <c r="L109" s="71" t="s">
        <v>47</v>
      </c>
      <c r="M109" s="18" t="s">
        <v>35</v>
      </c>
      <c r="N109" s="73" t="s">
        <v>47</v>
      </c>
      <c r="O109" s="62" t="s">
        <v>48</v>
      </c>
      <c r="P109" s="41"/>
    </row>
    <row r="110" spans="1:16" x14ac:dyDescent="0.2">
      <c r="A110" s="40"/>
      <c r="B110" s="40" t="s">
        <v>3647</v>
      </c>
      <c r="C110" s="63" t="s">
        <v>4051</v>
      </c>
      <c r="D110" s="18" t="s">
        <v>24</v>
      </c>
      <c r="E110" s="40" t="s">
        <v>3907</v>
      </c>
      <c r="F110" s="40" t="s">
        <v>93</v>
      </c>
      <c r="G110" s="41" t="s">
        <v>3908</v>
      </c>
      <c r="H110" s="73" t="s">
        <v>3909</v>
      </c>
      <c r="I110" s="18" t="s">
        <v>20</v>
      </c>
      <c r="J110" s="61">
        <v>468497</v>
      </c>
      <c r="K110" s="61">
        <v>188243</v>
      </c>
      <c r="L110" s="71" t="s">
        <v>4053</v>
      </c>
      <c r="M110" s="18" t="s">
        <v>22</v>
      </c>
      <c r="N110" s="73" t="s">
        <v>69</v>
      </c>
      <c r="O110" s="62" t="s">
        <v>96</v>
      </c>
      <c r="P110" s="41"/>
    </row>
    <row r="111" spans="1:16" x14ac:dyDescent="0.2">
      <c r="A111" s="40"/>
      <c r="B111" s="40" t="s">
        <v>3647</v>
      </c>
      <c r="C111" s="63" t="s">
        <v>4022</v>
      </c>
      <c r="D111" s="18" t="s">
        <v>24</v>
      </c>
      <c r="E111" s="40" t="s">
        <v>552</v>
      </c>
      <c r="F111" s="40" t="s">
        <v>55</v>
      </c>
      <c r="G111" s="41" t="s">
        <v>3910</v>
      </c>
      <c r="H111" s="73" t="s">
        <v>3911</v>
      </c>
      <c r="I111" s="18" t="s">
        <v>19</v>
      </c>
      <c r="J111" s="61">
        <v>350094</v>
      </c>
      <c r="K111" s="61">
        <v>462350</v>
      </c>
      <c r="L111" s="71" t="s">
        <v>47</v>
      </c>
      <c r="M111" s="18" t="s">
        <v>35</v>
      </c>
      <c r="N111" s="73" t="s">
        <v>47</v>
      </c>
      <c r="O111" s="62" t="s">
        <v>48</v>
      </c>
      <c r="P111" s="41"/>
    </row>
    <row r="112" spans="1:16" x14ac:dyDescent="0.2">
      <c r="A112" s="40"/>
      <c r="B112" s="40" t="s">
        <v>3647</v>
      </c>
      <c r="C112" s="63" t="s">
        <v>4067</v>
      </c>
      <c r="D112" s="18" t="s">
        <v>24</v>
      </c>
      <c r="E112" s="40" t="s">
        <v>117</v>
      </c>
      <c r="F112" s="40" t="s">
        <v>1618</v>
      </c>
      <c r="G112" s="41" t="s">
        <v>3744</v>
      </c>
      <c r="H112" s="73" t="s">
        <v>3912</v>
      </c>
      <c r="I112" s="18" t="s">
        <v>59</v>
      </c>
      <c r="J112" s="61">
        <v>429109</v>
      </c>
      <c r="K112" s="61">
        <v>545953</v>
      </c>
      <c r="L112" s="71" t="s">
        <v>4078</v>
      </c>
      <c r="M112" s="18" t="s">
        <v>35</v>
      </c>
      <c r="N112" s="73" t="s">
        <v>60</v>
      </c>
      <c r="O112" s="62" t="s">
        <v>61</v>
      </c>
      <c r="P112" s="41"/>
    </row>
    <row r="113" spans="1:16" x14ac:dyDescent="0.2">
      <c r="A113" s="40"/>
      <c r="B113" s="40" t="s">
        <v>3647</v>
      </c>
      <c r="C113" s="63" t="s">
        <v>4026</v>
      </c>
      <c r="D113" s="18" t="s">
        <v>24</v>
      </c>
      <c r="E113" s="40" t="s">
        <v>487</v>
      </c>
      <c r="F113" s="40" t="s">
        <v>109</v>
      </c>
      <c r="G113" s="41" t="s">
        <v>3913</v>
      </c>
      <c r="H113" s="73" t="s">
        <v>3914</v>
      </c>
      <c r="I113" s="18" t="s">
        <v>59</v>
      </c>
      <c r="J113" s="61">
        <v>468795</v>
      </c>
      <c r="K113" s="61">
        <v>406314</v>
      </c>
      <c r="L113" s="71" t="s">
        <v>1313</v>
      </c>
      <c r="M113" s="18" t="s">
        <v>35</v>
      </c>
      <c r="N113" s="73" t="s">
        <v>60</v>
      </c>
      <c r="O113" s="62" t="s">
        <v>112</v>
      </c>
      <c r="P113" s="41"/>
    </row>
    <row r="114" spans="1:16" x14ac:dyDescent="0.2">
      <c r="A114" s="40"/>
      <c r="B114" s="40" t="s">
        <v>3647</v>
      </c>
      <c r="C114" s="46" t="s">
        <v>4018</v>
      </c>
      <c r="D114" s="18" t="s">
        <v>24</v>
      </c>
      <c r="E114" s="40" t="s">
        <v>896</v>
      </c>
      <c r="F114" s="40" t="s">
        <v>454</v>
      </c>
      <c r="G114" s="41" t="s">
        <v>3811</v>
      </c>
      <c r="H114" s="73" t="s">
        <v>3812</v>
      </c>
      <c r="I114" s="18" t="s">
        <v>88</v>
      </c>
      <c r="J114" s="61">
        <v>625159</v>
      </c>
      <c r="K114" s="61">
        <v>309779</v>
      </c>
      <c r="L114" s="71" t="s">
        <v>4020</v>
      </c>
      <c r="M114" s="18" t="s">
        <v>22</v>
      </c>
      <c r="N114" s="73" t="s">
        <v>69</v>
      </c>
      <c r="O114" s="62" t="s">
        <v>322</v>
      </c>
      <c r="P114" s="41"/>
    </row>
    <row r="115" spans="1:16" x14ac:dyDescent="0.2">
      <c r="A115" s="40"/>
      <c r="B115" s="40" t="s">
        <v>3647</v>
      </c>
      <c r="C115" s="63" t="s">
        <v>3915</v>
      </c>
      <c r="D115" s="18" t="s">
        <v>24</v>
      </c>
      <c r="E115" s="40" t="s">
        <v>852</v>
      </c>
      <c r="F115" s="40" t="s">
        <v>858</v>
      </c>
      <c r="G115" s="41" t="s">
        <v>3834</v>
      </c>
      <c r="H115" s="73" t="s">
        <v>3916</v>
      </c>
      <c r="I115" s="18" t="s">
        <v>59</v>
      </c>
      <c r="J115" s="61">
        <v>451631</v>
      </c>
      <c r="K115" s="61">
        <v>270492</v>
      </c>
      <c r="L115" s="71" t="s">
        <v>4001</v>
      </c>
      <c r="M115" s="18" t="s">
        <v>35</v>
      </c>
      <c r="N115" s="73" t="s">
        <v>169</v>
      </c>
      <c r="O115" s="62" t="s">
        <v>174</v>
      </c>
      <c r="P115" s="41"/>
    </row>
    <row r="116" spans="1:16" x14ac:dyDescent="0.2">
      <c r="A116" s="40"/>
      <c r="B116" s="40" t="s">
        <v>3647</v>
      </c>
      <c r="C116" s="63" t="s">
        <v>4010</v>
      </c>
      <c r="D116" s="18" t="s">
        <v>24</v>
      </c>
      <c r="E116" s="40" t="s">
        <v>3865</v>
      </c>
      <c r="F116" s="40" t="s">
        <v>155</v>
      </c>
      <c r="G116" s="41" t="s">
        <v>3917</v>
      </c>
      <c r="H116" s="73" t="s">
        <v>3918</v>
      </c>
      <c r="I116" s="18" t="s">
        <v>20</v>
      </c>
      <c r="J116" s="61">
        <v>370387</v>
      </c>
      <c r="K116" s="61">
        <v>73043</v>
      </c>
      <c r="L116" s="71" t="s">
        <v>4007</v>
      </c>
      <c r="M116" s="18" t="s">
        <v>22</v>
      </c>
      <c r="N116" s="73" t="s">
        <v>21</v>
      </c>
      <c r="O116" s="62" t="s">
        <v>171</v>
      </c>
      <c r="P116" s="41"/>
    </row>
    <row r="117" spans="1:16" x14ac:dyDescent="0.2">
      <c r="A117" s="40"/>
      <c r="B117" s="40" t="s">
        <v>3647</v>
      </c>
      <c r="C117" s="63" t="s">
        <v>4034</v>
      </c>
      <c r="D117" s="18" t="s">
        <v>24</v>
      </c>
      <c r="E117" s="40" t="s">
        <v>1866</v>
      </c>
      <c r="F117" s="40" t="s">
        <v>766</v>
      </c>
      <c r="G117" s="46" t="s">
        <v>3919</v>
      </c>
      <c r="H117" s="73" t="s">
        <v>3920</v>
      </c>
      <c r="I117" s="18" t="s">
        <v>19</v>
      </c>
      <c r="J117" s="61">
        <v>365445</v>
      </c>
      <c r="K117" s="61">
        <v>330573</v>
      </c>
      <c r="L117" s="71" t="s">
        <v>169</v>
      </c>
      <c r="M117" s="18" t="s">
        <v>35</v>
      </c>
      <c r="N117" s="73" t="s">
        <v>169</v>
      </c>
      <c r="O117" s="62" t="s">
        <v>231</v>
      </c>
      <c r="P117" s="41"/>
    </row>
    <row r="118" spans="1:16" x14ac:dyDescent="0.2">
      <c r="A118" s="40"/>
      <c r="B118" s="40" t="s">
        <v>3647</v>
      </c>
      <c r="C118" s="63" t="s">
        <v>4035</v>
      </c>
      <c r="D118" s="18" t="s">
        <v>24</v>
      </c>
      <c r="E118" s="40" t="s">
        <v>2819</v>
      </c>
      <c r="F118" s="40" t="s">
        <v>208</v>
      </c>
      <c r="G118" s="46" t="s">
        <v>3921</v>
      </c>
      <c r="H118" s="73" t="s">
        <v>3922</v>
      </c>
      <c r="I118" s="18" t="s">
        <v>19</v>
      </c>
      <c r="J118" s="61">
        <v>413745</v>
      </c>
      <c r="K118" s="61">
        <v>306311</v>
      </c>
      <c r="L118" s="71" t="s">
        <v>169</v>
      </c>
      <c r="M118" s="18" t="s">
        <v>35</v>
      </c>
      <c r="N118" s="73" t="s">
        <v>169</v>
      </c>
      <c r="O118" s="62" t="s">
        <v>231</v>
      </c>
      <c r="P118" s="41"/>
    </row>
    <row r="119" spans="1:16" x14ac:dyDescent="0.2">
      <c r="A119" s="40"/>
      <c r="B119" s="40" t="s">
        <v>3647</v>
      </c>
      <c r="C119" s="46" t="s">
        <v>4019</v>
      </c>
      <c r="D119" s="18" t="s">
        <v>24</v>
      </c>
      <c r="E119" s="40" t="s">
        <v>3764</v>
      </c>
      <c r="F119" s="40" t="s">
        <v>285</v>
      </c>
      <c r="G119" s="46"/>
      <c r="H119" s="73" t="s">
        <v>3765</v>
      </c>
      <c r="I119" s="18" t="s">
        <v>88</v>
      </c>
      <c r="J119" s="61">
        <v>637321</v>
      </c>
      <c r="K119" s="61">
        <v>245250</v>
      </c>
      <c r="L119" s="71" t="s">
        <v>4020</v>
      </c>
      <c r="M119" s="18" t="s">
        <v>22</v>
      </c>
      <c r="N119" s="73" t="s">
        <v>69</v>
      </c>
      <c r="O119" s="62" t="s">
        <v>322</v>
      </c>
      <c r="P119" s="41"/>
    </row>
    <row r="120" spans="1:16" x14ac:dyDescent="0.2">
      <c r="A120" s="40"/>
      <c r="B120" s="40" t="s">
        <v>3647</v>
      </c>
      <c r="C120" s="63" t="s">
        <v>3923</v>
      </c>
      <c r="D120" s="18" t="s">
        <v>24</v>
      </c>
      <c r="E120" s="40" t="s">
        <v>3924</v>
      </c>
      <c r="F120" s="40" t="s">
        <v>208</v>
      </c>
      <c r="G120" s="46" t="s">
        <v>3925</v>
      </c>
      <c r="H120" s="73" t="s">
        <v>3926</v>
      </c>
      <c r="I120" s="18" t="s">
        <v>19</v>
      </c>
      <c r="J120" s="61">
        <v>394750</v>
      </c>
      <c r="K120" s="61">
        <v>347560</v>
      </c>
      <c r="L120" s="71" t="s">
        <v>4055</v>
      </c>
      <c r="M120" s="18" t="s">
        <v>35</v>
      </c>
      <c r="N120" s="73" t="s">
        <v>169</v>
      </c>
      <c r="O120" s="62" t="s">
        <v>231</v>
      </c>
      <c r="P120" s="41"/>
    </row>
    <row r="121" spans="1:16" x14ac:dyDescent="0.2">
      <c r="A121" s="40"/>
      <c r="B121" s="40" t="s">
        <v>3647</v>
      </c>
      <c r="C121" s="63" t="s">
        <v>3927</v>
      </c>
      <c r="D121" s="18" t="s">
        <v>24</v>
      </c>
      <c r="E121" s="40" t="s">
        <v>3519</v>
      </c>
      <c r="F121" s="40" t="s">
        <v>156</v>
      </c>
      <c r="G121" s="46" t="s">
        <v>3928</v>
      </c>
      <c r="H121" s="73" t="s">
        <v>3929</v>
      </c>
      <c r="I121" s="18" t="s">
        <v>59</v>
      </c>
      <c r="J121" s="61">
        <v>442091</v>
      </c>
      <c r="K121" s="61">
        <v>449199</v>
      </c>
      <c r="L121" s="71" t="s">
        <v>4055</v>
      </c>
      <c r="M121" s="18" t="s">
        <v>35</v>
      </c>
      <c r="N121" s="73" t="s">
        <v>60</v>
      </c>
      <c r="O121" s="62" t="s">
        <v>173</v>
      </c>
      <c r="P121" s="41"/>
    </row>
    <row r="122" spans="1:16" x14ac:dyDescent="0.2">
      <c r="A122" s="40"/>
      <c r="B122" s="40" t="s">
        <v>3647</v>
      </c>
      <c r="C122" s="63" t="s">
        <v>4101</v>
      </c>
      <c r="D122" s="18" t="s">
        <v>24</v>
      </c>
      <c r="E122" s="40" t="s">
        <v>487</v>
      </c>
      <c r="F122" s="40" t="s">
        <v>109</v>
      </c>
      <c r="G122" s="41" t="s">
        <v>3649</v>
      </c>
      <c r="H122" s="73" t="s">
        <v>3650</v>
      </c>
      <c r="I122" s="18" t="s">
        <v>59</v>
      </c>
      <c r="J122" s="36" t="s">
        <v>3665</v>
      </c>
      <c r="K122" s="36" t="s">
        <v>3665</v>
      </c>
      <c r="L122" s="71" t="s">
        <v>1313</v>
      </c>
      <c r="M122" s="18" t="s">
        <v>35</v>
      </c>
      <c r="N122" s="73" t="s">
        <v>60</v>
      </c>
      <c r="O122" s="62" t="s">
        <v>112</v>
      </c>
      <c r="P122" s="41"/>
    </row>
    <row r="123" spans="1:16" x14ac:dyDescent="0.2">
      <c r="A123" s="40"/>
      <c r="B123" s="40" t="s">
        <v>3647</v>
      </c>
      <c r="C123" s="63" t="s">
        <v>4097</v>
      </c>
      <c r="D123" s="18" t="s">
        <v>24</v>
      </c>
      <c r="E123" s="40" t="s">
        <v>891</v>
      </c>
      <c r="F123" s="40" t="s">
        <v>898</v>
      </c>
      <c r="G123" s="41" t="s">
        <v>4086</v>
      </c>
      <c r="H123" s="73" t="s">
        <v>3652</v>
      </c>
      <c r="I123" s="18" t="s">
        <v>20</v>
      </c>
      <c r="J123" s="61">
        <v>450902</v>
      </c>
      <c r="K123" s="61">
        <v>89585</v>
      </c>
      <c r="L123" s="71" t="s">
        <v>4066</v>
      </c>
      <c r="M123" s="18" t="s">
        <v>22</v>
      </c>
      <c r="N123" s="73" t="s">
        <v>21</v>
      </c>
      <c r="O123" s="62" t="s">
        <v>23</v>
      </c>
      <c r="P123" s="41"/>
    </row>
    <row r="124" spans="1:16" x14ac:dyDescent="0.2">
      <c r="A124" s="40"/>
      <c r="B124" s="91" t="s">
        <v>3647</v>
      </c>
      <c r="C124" s="92" t="s">
        <v>4099</v>
      </c>
      <c r="D124" s="18" t="s">
        <v>24</v>
      </c>
      <c r="E124" s="18" t="s">
        <v>3730</v>
      </c>
      <c r="F124" s="40" t="s">
        <v>281</v>
      </c>
      <c r="G124" s="21" t="s">
        <v>4092</v>
      </c>
      <c r="H124" s="94" t="s">
        <v>4093</v>
      </c>
      <c r="I124" s="18" t="s">
        <v>59</v>
      </c>
      <c r="J124" s="61">
        <v>490692</v>
      </c>
      <c r="K124" s="61">
        <v>431265</v>
      </c>
      <c r="L124" s="93" t="s">
        <v>1313</v>
      </c>
      <c r="M124" s="18" t="s">
        <v>35</v>
      </c>
      <c r="N124" s="73" t="s">
        <v>60</v>
      </c>
      <c r="O124" s="62" t="s">
        <v>112</v>
      </c>
      <c r="P124" s="21"/>
    </row>
    <row r="125" spans="1:16" x14ac:dyDescent="0.2">
      <c r="A125" s="40"/>
      <c r="B125" s="91" t="s">
        <v>3647</v>
      </c>
      <c r="C125" s="92" t="s">
        <v>4079</v>
      </c>
      <c r="D125" s="18" t="s">
        <v>24</v>
      </c>
      <c r="E125" s="18" t="s">
        <v>1028</v>
      </c>
      <c r="F125" s="18" t="s">
        <v>1323</v>
      </c>
      <c r="G125" s="21" t="s">
        <v>4094</v>
      </c>
      <c r="H125" s="94" t="s">
        <v>4095</v>
      </c>
      <c r="I125" s="18" t="s">
        <v>19</v>
      </c>
      <c r="J125" s="36" t="s">
        <v>3665</v>
      </c>
      <c r="K125" s="36" t="s">
        <v>3665</v>
      </c>
      <c r="L125" s="18" t="s">
        <v>1323</v>
      </c>
      <c r="M125" s="18" t="s">
        <v>35</v>
      </c>
      <c r="N125" s="94" t="s">
        <v>33</v>
      </c>
      <c r="O125" s="21" t="s">
        <v>37</v>
      </c>
      <c r="P125" s="21"/>
    </row>
    <row r="126" spans="1:16" s="30" customFormat="1" ht="15" customHeight="1" x14ac:dyDescent="0.2">
      <c r="A126" s="40"/>
      <c r="B126" s="91" t="s">
        <v>3647</v>
      </c>
      <c r="C126" s="95" t="s">
        <v>4083</v>
      </c>
      <c r="D126" s="18" t="s">
        <v>24</v>
      </c>
      <c r="E126" s="18" t="s">
        <v>526</v>
      </c>
      <c r="F126" s="40" t="s">
        <v>87</v>
      </c>
      <c r="G126" s="24" t="s">
        <v>4087</v>
      </c>
      <c r="H126" s="18" t="s">
        <v>4088</v>
      </c>
      <c r="I126" s="18" t="s">
        <v>88</v>
      </c>
      <c r="J126" s="36" t="s">
        <v>3665</v>
      </c>
      <c r="K126" s="36" t="s">
        <v>3665</v>
      </c>
      <c r="L126" s="18" t="s">
        <v>4062</v>
      </c>
      <c r="M126" s="18" t="s">
        <v>22</v>
      </c>
      <c r="N126" s="73" t="s">
        <v>89</v>
      </c>
      <c r="O126" s="62" t="s">
        <v>172</v>
      </c>
      <c r="P126" s="18"/>
    </row>
    <row r="127" spans="1:16" s="30" customFormat="1" ht="15" customHeight="1" x14ac:dyDescent="0.2">
      <c r="A127" s="40"/>
      <c r="B127" s="91" t="s">
        <v>3647</v>
      </c>
      <c r="C127" s="95" t="s">
        <v>4084</v>
      </c>
      <c r="D127" s="18" t="s">
        <v>24</v>
      </c>
      <c r="E127" s="18" t="s">
        <v>4089</v>
      </c>
      <c r="F127" s="18" t="s">
        <v>1280</v>
      </c>
      <c r="G127" s="24" t="s">
        <v>4090</v>
      </c>
      <c r="H127" s="18" t="s">
        <v>4091</v>
      </c>
      <c r="I127" s="18" t="s">
        <v>19</v>
      </c>
      <c r="J127" s="18" t="s">
        <v>3665</v>
      </c>
      <c r="K127" s="18" t="s">
        <v>3665</v>
      </c>
      <c r="L127" s="18" t="s">
        <v>4062</v>
      </c>
      <c r="M127" s="18" t="s">
        <v>35</v>
      </c>
      <c r="N127" s="18" t="s">
        <v>169</v>
      </c>
      <c r="O127" s="62" t="s">
        <v>231</v>
      </c>
      <c r="P127" s="18"/>
    </row>
  </sheetData>
  <autoFilter ref="A1:P127"/>
  <conditionalFormatting sqref="D2:D123">
    <cfRule type="cellIs" dxfId="21" priority="11" operator="equal">
      <formula>"Not Active"</formula>
    </cfRule>
    <cfRule type="cellIs" dxfId="20" priority="12" operator="equal">
      <formula>"Active"</formula>
    </cfRule>
  </conditionalFormatting>
  <conditionalFormatting sqref="D124">
    <cfRule type="cellIs" dxfId="19" priority="9" operator="equal">
      <formula>"Not Active"</formula>
    </cfRule>
    <cfRule type="cellIs" dxfId="18" priority="10" operator="equal">
      <formula>"Active"</formula>
    </cfRule>
  </conditionalFormatting>
  <conditionalFormatting sqref="D125">
    <cfRule type="cellIs" dxfId="17" priority="7" operator="equal">
      <formula>"Not Active"</formula>
    </cfRule>
    <cfRule type="cellIs" dxfId="16" priority="8" operator="equal">
      <formula>"Active"</formula>
    </cfRule>
  </conditionalFormatting>
  <conditionalFormatting sqref="D126">
    <cfRule type="cellIs" dxfId="15" priority="5" operator="equal">
      <formula>"Not Active"</formula>
    </cfRule>
    <cfRule type="cellIs" dxfId="14" priority="6" operator="equal">
      <formula>"Active"</formula>
    </cfRule>
  </conditionalFormatting>
  <conditionalFormatting sqref="D127">
    <cfRule type="cellIs" dxfId="13" priority="3" operator="equal">
      <formula>"Not Active"</formula>
    </cfRule>
    <cfRule type="cellIs" dxfId="12" priority="4" operator="equal">
      <formula>"Active"</formula>
    </cfRule>
  </conditionalFormatting>
  <dataValidations count="6">
    <dataValidation type="list" allowBlank="1" showInputMessage="1" showErrorMessage="1" sqref="N74:O74">
      <formula1>#REF!</formula1>
    </dataValidation>
    <dataValidation type="list" allowBlank="1" showInputMessage="1" showErrorMessage="1" sqref="N126 N75:N121 N2:N73 N123:N124">
      <formula1>$V$18:$V$24</formula1>
    </dataValidation>
    <dataValidation type="list" allowBlank="1" showInputMessage="1" showErrorMessage="1" sqref="O75:O121 O126:O127 O123:O124 O2:O73">
      <formula1>$U$28:$U$51</formula1>
    </dataValidation>
    <dataValidation type="list" allowBlank="1" showInputMessage="1" showErrorMessage="1" sqref="M2:M127">
      <formula1>"Lot S - NofE &amp; Lon &amp; SE &amp; SW, Lot N - NE &amp; NW &amp; M &amp; Y&amp;H &amp; Wales"</formula1>
    </dataValidation>
    <dataValidation type="list" allowBlank="1" showInputMessage="1" showErrorMessage="1" sqref="I2:I127">
      <formula1>"Lot 1 - SW &amp; SE, Lot 2 - Lon &amp; EofE, Lot 3 - EM &amp; Y&amp;H &amp; NE, Lot 4 - NW &amp; WM &amp; Wales"</formula1>
    </dataValidation>
    <dataValidation type="list" allowBlank="1" showInputMessage="1" showErrorMessage="1" sqref="D2:D127">
      <formula1>"Active, Not Active"</formula1>
    </dataValidation>
  </dataValidations>
  <pageMargins left="0.7" right="0.7" top="0.75" bottom="0.75" header="0.3" footer="0.3"/>
  <pageSetup scale="24"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pageSetUpPr fitToPage="1"/>
  </sheetPr>
  <dimension ref="A1:L149"/>
  <sheetViews>
    <sheetView view="pageLayout" zoomScale="50" zoomScaleNormal="70" zoomScalePageLayoutView="50" workbookViewId="0">
      <selection activeCell="C156" sqref="C156"/>
    </sheetView>
  </sheetViews>
  <sheetFormatPr defaultRowHeight="15" x14ac:dyDescent="0.25"/>
  <cols>
    <col min="1" max="1" width="7.7109375" bestFit="1" customWidth="1"/>
    <col min="2" max="2" width="14.85546875" bestFit="1" customWidth="1"/>
    <col min="3" max="3" width="105.5703125" bestFit="1" customWidth="1"/>
    <col min="4" max="4" width="16.5703125" bestFit="1" customWidth="1"/>
    <col min="5" max="5" width="22.28515625" bestFit="1" customWidth="1"/>
    <col min="6" max="6" width="18" bestFit="1" customWidth="1"/>
    <col min="7" max="7" width="91.5703125" bestFit="1" customWidth="1"/>
    <col min="8" max="8" width="11.28515625" bestFit="1" customWidth="1"/>
    <col min="9" max="9" width="24.42578125" bestFit="1" customWidth="1"/>
    <col min="10" max="10" width="22.5703125" style="68" customWidth="1"/>
    <col min="11" max="11" width="34.140625" bestFit="1" customWidth="1"/>
    <col min="12" max="12" width="49.140625" customWidth="1"/>
  </cols>
  <sheetData>
    <row r="1" spans="1:12" ht="14.45" x14ac:dyDescent="0.3">
      <c r="A1" s="16" t="s">
        <v>0</v>
      </c>
      <c r="B1" s="16" t="s">
        <v>12</v>
      </c>
      <c r="C1" s="23" t="s">
        <v>1</v>
      </c>
      <c r="D1" s="16" t="s">
        <v>2</v>
      </c>
      <c r="E1" s="16" t="s">
        <v>16</v>
      </c>
      <c r="F1" s="16" t="s">
        <v>3981</v>
      </c>
      <c r="G1" s="23" t="s">
        <v>3</v>
      </c>
      <c r="H1" s="16" t="s">
        <v>4</v>
      </c>
      <c r="I1" s="16" t="s">
        <v>8</v>
      </c>
      <c r="J1" s="16" t="s">
        <v>7</v>
      </c>
      <c r="K1" s="16" t="s">
        <v>9</v>
      </c>
      <c r="L1" s="16" t="s">
        <v>3980</v>
      </c>
    </row>
    <row r="2" spans="1:12" ht="14.45" hidden="1" x14ac:dyDescent="0.3">
      <c r="A2" s="33" t="s">
        <v>1324</v>
      </c>
      <c r="B2" s="18" t="s">
        <v>1325</v>
      </c>
      <c r="C2" s="34" t="s">
        <v>1326</v>
      </c>
      <c r="D2" s="18" t="s">
        <v>24</v>
      </c>
      <c r="E2" s="35" t="s">
        <v>1327</v>
      </c>
      <c r="F2" s="36" t="s">
        <v>1328</v>
      </c>
      <c r="G2" s="24" t="s">
        <v>1329</v>
      </c>
      <c r="H2" s="37" t="s">
        <v>1330</v>
      </c>
      <c r="I2" s="18" t="s">
        <v>59</v>
      </c>
      <c r="J2" s="75" t="s">
        <v>105</v>
      </c>
      <c r="K2" s="18" t="s">
        <v>35</v>
      </c>
      <c r="L2" s="18"/>
    </row>
    <row r="3" spans="1:12" ht="14.45" hidden="1" x14ac:dyDescent="0.3">
      <c r="A3" s="33" t="s">
        <v>1331</v>
      </c>
      <c r="B3" s="18" t="s">
        <v>1325</v>
      </c>
      <c r="C3" s="39" t="s">
        <v>1332</v>
      </c>
      <c r="D3" s="18" t="s">
        <v>24</v>
      </c>
      <c r="E3" s="40" t="s">
        <v>716</v>
      </c>
      <c r="F3" s="40" t="s">
        <v>414</v>
      </c>
      <c r="G3" s="41" t="s">
        <v>1333</v>
      </c>
      <c r="H3" s="40" t="s">
        <v>1334</v>
      </c>
      <c r="I3" s="18" t="s">
        <v>59</v>
      </c>
      <c r="J3" s="75" t="s">
        <v>105</v>
      </c>
      <c r="K3" s="18" t="s">
        <v>35</v>
      </c>
      <c r="L3" s="18"/>
    </row>
    <row r="4" spans="1:12" ht="14.45" hidden="1" x14ac:dyDescent="0.3">
      <c r="A4" s="33" t="s">
        <v>1335</v>
      </c>
      <c r="B4" s="18" t="s">
        <v>1325</v>
      </c>
      <c r="C4" s="39" t="s">
        <v>1336</v>
      </c>
      <c r="D4" s="18" t="s">
        <v>24</v>
      </c>
      <c r="E4" s="40" t="s">
        <v>1337</v>
      </c>
      <c r="F4" s="36" t="s">
        <v>1328</v>
      </c>
      <c r="G4" s="41" t="s">
        <v>1338</v>
      </c>
      <c r="H4" s="32" t="s">
        <v>1339</v>
      </c>
      <c r="I4" s="18" t="s">
        <v>59</v>
      </c>
      <c r="J4" s="75" t="s">
        <v>105</v>
      </c>
      <c r="K4" s="18" t="s">
        <v>35</v>
      </c>
      <c r="L4" s="18"/>
    </row>
    <row r="5" spans="1:12" ht="14.45" hidden="1" x14ac:dyDescent="0.3">
      <c r="A5" s="33" t="s">
        <v>1340</v>
      </c>
      <c r="B5" s="18" t="s">
        <v>1325</v>
      </c>
      <c r="C5" s="39" t="s">
        <v>1341</v>
      </c>
      <c r="D5" s="18" t="s">
        <v>24</v>
      </c>
      <c r="E5" s="30" t="s">
        <v>487</v>
      </c>
      <c r="F5" s="40" t="s">
        <v>109</v>
      </c>
      <c r="G5" s="41" t="s">
        <v>1342</v>
      </c>
      <c r="H5" s="40" t="s">
        <v>1343</v>
      </c>
      <c r="I5" s="18" t="s">
        <v>59</v>
      </c>
      <c r="J5" s="75" t="s">
        <v>1313</v>
      </c>
      <c r="K5" s="18" t="s">
        <v>35</v>
      </c>
      <c r="L5" s="18"/>
    </row>
    <row r="6" spans="1:12" ht="14.45" hidden="1" x14ac:dyDescent="0.3">
      <c r="A6" s="33" t="s">
        <v>1344</v>
      </c>
      <c r="B6" s="18" t="s">
        <v>1325</v>
      </c>
      <c r="C6" s="34" t="s">
        <v>1345</v>
      </c>
      <c r="D6" s="18" t="s">
        <v>24</v>
      </c>
      <c r="E6" s="40" t="s">
        <v>1346</v>
      </c>
      <c r="F6" s="36" t="s">
        <v>1347</v>
      </c>
      <c r="G6" s="41" t="s">
        <v>1348</v>
      </c>
      <c r="H6" s="37" t="s">
        <v>1349</v>
      </c>
      <c r="I6" s="18" t="s">
        <v>59</v>
      </c>
      <c r="J6" s="75" t="s">
        <v>105</v>
      </c>
      <c r="K6" s="18" t="s">
        <v>35</v>
      </c>
      <c r="L6" s="18"/>
    </row>
    <row r="7" spans="1:12" ht="14.45" hidden="1" x14ac:dyDescent="0.3">
      <c r="A7" s="33" t="s">
        <v>1350</v>
      </c>
      <c r="B7" s="18" t="s">
        <v>1325</v>
      </c>
      <c r="C7" s="34" t="s">
        <v>1351</v>
      </c>
      <c r="D7" s="18" t="s">
        <v>24</v>
      </c>
      <c r="E7" s="40" t="s">
        <v>1352</v>
      </c>
      <c r="F7" s="36" t="s">
        <v>1328</v>
      </c>
      <c r="G7" s="41" t="s">
        <v>1353</v>
      </c>
      <c r="H7" s="37" t="s">
        <v>1354</v>
      </c>
      <c r="I7" s="18" t="s">
        <v>59</v>
      </c>
      <c r="J7" s="75" t="s">
        <v>105</v>
      </c>
      <c r="K7" s="18" t="s">
        <v>35</v>
      </c>
      <c r="L7" s="18"/>
    </row>
    <row r="8" spans="1:12" ht="14.45" hidden="1" x14ac:dyDescent="0.3">
      <c r="A8" s="33" t="s">
        <v>1355</v>
      </c>
      <c r="B8" s="18" t="s">
        <v>1325</v>
      </c>
      <c r="C8" s="34" t="s">
        <v>1356</v>
      </c>
      <c r="D8" s="18" t="s">
        <v>24</v>
      </c>
      <c r="E8" s="40" t="s">
        <v>757</v>
      </c>
      <c r="F8" s="36" t="s">
        <v>1347</v>
      </c>
      <c r="G8" s="41" t="s">
        <v>1357</v>
      </c>
      <c r="H8" s="37" t="s">
        <v>1358</v>
      </c>
      <c r="I8" s="18" t="s">
        <v>59</v>
      </c>
      <c r="J8" s="75" t="s">
        <v>105</v>
      </c>
      <c r="K8" s="18" t="s">
        <v>35</v>
      </c>
      <c r="L8" s="18"/>
    </row>
    <row r="9" spans="1:12" ht="14.45" hidden="1" x14ac:dyDescent="0.3">
      <c r="A9" s="33" t="s">
        <v>1359</v>
      </c>
      <c r="B9" s="18" t="s">
        <v>1325</v>
      </c>
      <c r="C9" s="34" t="s">
        <v>1360</v>
      </c>
      <c r="D9" s="18" t="s">
        <v>24</v>
      </c>
      <c r="E9" s="40" t="s">
        <v>380</v>
      </c>
      <c r="F9" s="36" t="s">
        <v>104</v>
      </c>
      <c r="G9" s="41" t="s">
        <v>1361</v>
      </c>
      <c r="H9" s="37" t="s">
        <v>1362</v>
      </c>
      <c r="I9" s="18" t="s">
        <v>59</v>
      </c>
      <c r="J9" s="75" t="s">
        <v>105</v>
      </c>
      <c r="K9" s="18" t="s">
        <v>35</v>
      </c>
      <c r="L9" s="18"/>
    </row>
    <row r="10" spans="1:12" ht="14.45" hidden="1" x14ac:dyDescent="0.3">
      <c r="A10" s="33" t="s">
        <v>1363</v>
      </c>
      <c r="B10" s="18" t="s">
        <v>1325</v>
      </c>
      <c r="C10" s="34" t="s">
        <v>1364</v>
      </c>
      <c r="D10" s="18" t="s">
        <v>24</v>
      </c>
      <c r="E10" s="36" t="s">
        <v>716</v>
      </c>
      <c r="F10" s="31" t="s">
        <v>414</v>
      </c>
      <c r="G10" s="41" t="s">
        <v>1365</v>
      </c>
      <c r="H10" s="37" t="s">
        <v>1366</v>
      </c>
      <c r="I10" s="18" t="s">
        <v>59</v>
      </c>
      <c r="J10" s="75" t="s">
        <v>105</v>
      </c>
      <c r="K10" s="18" t="s">
        <v>35</v>
      </c>
      <c r="L10" s="18"/>
    </row>
    <row r="11" spans="1:12" ht="14.45" hidden="1" x14ac:dyDescent="0.3">
      <c r="A11" s="33" t="s">
        <v>1367</v>
      </c>
      <c r="B11" s="18" t="s">
        <v>1325</v>
      </c>
      <c r="C11" s="34" t="s">
        <v>1368</v>
      </c>
      <c r="D11" s="18" t="s">
        <v>24</v>
      </c>
      <c r="E11" s="40" t="s">
        <v>450</v>
      </c>
      <c r="F11" s="36" t="s">
        <v>104</v>
      </c>
      <c r="G11" s="41" t="s">
        <v>1369</v>
      </c>
      <c r="H11" s="37" t="s">
        <v>1370</v>
      </c>
      <c r="I11" s="18" t="s">
        <v>59</v>
      </c>
      <c r="J11" s="75" t="s">
        <v>105</v>
      </c>
      <c r="K11" s="18" t="s">
        <v>35</v>
      </c>
      <c r="L11" s="18"/>
    </row>
    <row r="12" spans="1:12" ht="14.45" hidden="1" x14ac:dyDescent="0.3">
      <c r="A12" s="33" t="s">
        <v>1371</v>
      </c>
      <c r="B12" s="18" t="s">
        <v>1325</v>
      </c>
      <c r="C12" s="34" t="s">
        <v>1372</v>
      </c>
      <c r="D12" s="18" t="s">
        <v>24</v>
      </c>
      <c r="E12" s="40" t="s">
        <v>1373</v>
      </c>
      <c r="F12" s="36" t="s">
        <v>1347</v>
      </c>
      <c r="G12" s="41" t="s">
        <v>1374</v>
      </c>
      <c r="H12" s="37" t="s">
        <v>1375</v>
      </c>
      <c r="I12" s="18" t="s">
        <v>59</v>
      </c>
      <c r="J12" s="75" t="s">
        <v>105</v>
      </c>
      <c r="K12" s="18" t="s">
        <v>35</v>
      </c>
      <c r="L12" s="18"/>
    </row>
    <row r="13" spans="1:12" ht="14.45" hidden="1" x14ac:dyDescent="0.3">
      <c r="A13" s="33" t="s">
        <v>1376</v>
      </c>
      <c r="B13" s="18" t="s">
        <v>1325</v>
      </c>
      <c r="C13" s="42" t="s">
        <v>1377</v>
      </c>
      <c r="D13" s="18" t="s">
        <v>24</v>
      </c>
      <c r="E13" s="30" t="s">
        <v>1378</v>
      </c>
      <c r="F13" s="40" t="s">
        <v>1328</v>
      </c>
      <c r="G13" s="41" t="s">
        <v>1379</v>
      </c>
      <c r="H13" s="37" t="s">
        <v>1380</v>
      </c>
      <c r="I13" s="18" t="s">
        <v>59</v>
      </c>
      <c r="J13" s="75" t="s">
        <v>105</v>
      </c>
      <c r="K13" s="18" t="s">
        <v>35</v>
      </c>
      <c r="L13" s="18"/>
    </row>
    <row r="14" spans="1:12" ht="14.45" hidden="1" x14ac:dyDescent="0.3">
      <c r="A14" s="33" t="s">
        <v>1381</v>
      </c>
      <c r="B14" s="18" t="s">
        <v>1325</v>
      </c>
      <c r="C14" s="39" t="s">
        <v>1382</v>
      </c>
      <c r="D14" s="18" t="s">
        <v>24</v>
      </c>
      <c r="E14" s="40" t="s">
        <v>894</v>
      </c>
      <c r="F14" s="40" t="s">
        <v>894</v>
      </c>
      <c r="G14" s="41" t="s">
        <v>1383</v>
      </c>
      <c r="H14" s="40" t="s">
        <v>1384</v>
      </c>
      <c r="I14" s="18" t="s">
        <v>59</v>
      </c>
      <c r="J14" s="75" t="s">
        <v>105</v>
      </c>
      <c r="K14" s="18" t="s">
        <v>35</v>
      </c>
      <c r="L14" s="18"/>
    </row>
    <row r="15" spans="1:12" ht="14.45" hidden="1" x14ac:dyDescent="0.3">
      <c r="A15" s="33" t="s">
        <v>1385</v>
      </c>
      <c r="B15" s="18" t="s">
        <v>1325</v>
      </c>
      <c r="C15" s="34" t="s">
        <v>1386</v>
      </c>
      <c r="D15" s="18" t="s">
        <v>24</v>
      </c>
      <c r="E15" s="40" t="s">
        <v>1328</v>
      </c>
      <c r="F15" s="40" t="s">
        <v>1328</v>
      </c>
      <c r="G15" s="41" t="s">
        <v>1387</v>
      </c>
      <c r="H15" s="37" t="s">
        <v>1388</v>
      </c>
      <c r="I15" s="18" t="s">
        <v>59</v>
      </c>
      <c r="J15" s="75" t="s">
        <v>105</v>
      </c>
      <c r="K15" s="18" t="s">
        <v>35</v>
      </c>
      <c r="L15" s="18"/>
    </row>
    <row r="16" spans="1:12" ht="14.45" hidden="1" x14ac:dyDescent="0.3">
      <c r="A16" s="33" t="s">
        <v>1389</v>
      </c>
      <c r="B16" s="18" t="s">
        <v>1325</v>
      </c>
      <c r="C16" s="34" t="s">
        <v>1390</v>
      </c>
      <c r="D16" s="18" t="s">
        <v>24</v>
      </c>
      <c r="E16" s="40" t="s">
        <v>1391</v>
      </c>
      <c r="F16" s="36" t="s">
        <v>408</v>
      </c>
      <c r="G16" s="41" t="s">
        <v>1392</v>
      </c>
      <c r="H16" s="37" t="s">
        <v>1393</v>
      </c>
      <c r="I16" s="18" t="s">
        <v>88</v>
      </c>
      <c r="J16" s="75" t="s">
        <v>4020</v>
      </c>
      <c r="K16" s="18" t="s">
        <v>22</v>
      </c>
      <c r="L16" s="18"/>
    </row>
    <row r="17" spans="1:12" ht="14.45" hidden="1" x14ac:dyDescent="0.3">
      <c r="A17" s="33" t="s">
        <v>1394</v>
      </c>
      <c r="B17" s="18" t="s">
        <v>1325</v>
      </c>
      <c r="C17" s="34" t="s">
        <v>1395</v>
      </c>
      <c r="D17" s="18" t="s">
        <v>24</v>
      </c>
      <c r="E17" s="30" t="s">
        <v>1396</v>
      </c>
      <c r="F17" s="40" t="s">
        <v>285</v>
      </c>
      <c r="G17" s="27" t="s">
        <v>1397</v>
      </c>
      <c r="H17" s="37" t="s">
        <v>1398</v>
      </c>
      <c r="I17" s="18" t="s">
        <v>88</v>
      </c>
      <c r="J17" s="75" t="s">
        <v>4020</v>
      </c>
      <c r="K17" s="18" t="s">
        <v>22</v>
      </c>
      <c r="L17" s="18"/>
    </row>
    <row r="18" spans="1:12" ht="14.45" hidden="1" x14ac:dyDescent="0.3">
      <c r="A18" s="33" t="s">
        <v>1399</v>
      </c>
      <c r="B18" s="18" t="s">
        <v>1325</v>
      </c>
      <c r="C18" s="39" t="s">
        <v>1400</v>
      </c>
      <c r="D18" s="18" t="s">
        <v>24</v>
      </c>
      <c r="E18" s="36" t="s">
        <v>896</v>
      </c>
      <c r="F18" s="36" t="s">
        <v>454</v>
      </c>
      <c r="G18" s="41" t="s">
        <v>1401</v>
      </c>
      <c r="H18" s="40" t="s">
        <v>1402</v>
      </c>
      <c r="I18" s="18" t="s">
        <v>88</v>
      </c>
      <c r="J18" s="75" t="s">
        <v>4020</v>
      </c>
      <c r="K18" s="18" t="s">
        <v>22</v>
      </c>
      <c r="L18" s="18"/>
    </row>
    <row r="19" spans="1:12" ht="14.45" hidden="1" x14ac:dyDescent="0.3">
      <c r="A19" s="33" t="s">
        <v>1403</v>
      </c>
      <c r="B19" s="18" t="s">
        <v>1325</v>
      </c>
      <c r="C19" s="39" t="s">
        <v>1404</v>
      </c>
      <c r="D19" s="18" t="s">
        <v>24</v>
      </c>
      <c r="E19" s="40" t="s">
        <v>1405</v>
      </c>
      <c r="F19" s="36" t="s">
        <v>127</v>
      </c>
      <c r="G19" s="41" t="s">
        <v>1406</v>
      </c>
      <c r="H19" s="40" t="s">
        <v>1407</v>
      </c>
      <c r="I19" s="18" t="s">
        <v>88</v>
      </c>
      <c r="J19" s="75" t="s">
        <v>4020</v>
      </c>
      <c r="K19" s="18" t="s">
        <v>22</v>
      </c>
      <c r="L19" s="18"/>
    </row>
    <row r="20" spans="1:12" ht="14.45" hidden="1" x14ac:dyDescent="0.3">
      <c r="A20" s="33" t="s">
        <v>1408</v>
      </c>
      <c r="B20" s="18" t="s">
        <v>1325</v>
      </c>
      <c r="C20" s="39" t="s">
        <v>1409</v>
      </c>
      <c r="D20" s="18" t="s">
        <v>24</v>
      </c>
      <c r="E20" s="40" t="s">
        <v>1410</v>
      </c>
      <c r="F20" s="36" t="s">
        <v>454</v>
      </c>
      <c r="G20" s="41" t="s">
        <v>1411</v>
      </c>
      <c r="H20" s="40" t="s">
        <v>1412</v>
      </c>
      <c r="I20" s="18" t="s">
        <v>88</v>
      </c>
      <c r="J20" s="75" t="s">
        <v>4020</v>
      </c>
      <c r="K20" s="18" t="s">
        <v>22</v>
      </c>
      <c r="L20" s="18"/>
    </row>
    <row r="21" spans="1:12" ht="14.45" hidden="1" x14ac:dyDescent="0.3">
      <c r="A21" s="33" t="s">
        <v>1413</v>
      </c>
      <c r="B21" s="18" t="s">
        <v>1325</v>
      </c>
      <c r="C21" s="34" t="s">
        <v>1414</v>
      </c>
      <c r="D21" s="18" t="s">
        <v>24</v>
      </c>
      <c r="E21" s="40" t="s">
        <v>1391</v>
      </c>
      <c r="F21" s="36" t="s">
        <v>408</v>
      </c>
      <c r="G21" s="41" t="s">
        <v>1415</v>
      </c>
      <c r="H21" s="37" t="s">
        <v>1416</v>
      </c>
      <c r="I21" s="18" t="s">
        <v>88</v>
      </c>
      <c r="J21" s="75" t="s">
        <v>4020</v>
      </c>
      <c r="K21" s="18" t="s">
        <v>22</v>
      </c>
      <c r="L21" s="18"/>
    </row>
    <row r="22" spans="1:12" ht="14.45" hidden="1" x14ac:dyDescent="0.3">
      <c r="A22" s="33" t="s">
        <v>1417</v>
      </c>
      <c r="B22" s="18" t="s">
        <v>1325</v>
      </c>
      <c r="C22" s="34" t="s">
        <v>1418</v>
      </c>
      <c r="D22" s="18" t="s">
        <v>24</v>
      </c>
      <c r="E22" s="18" t="s">
        <v>1419</v>
      </c>
      <c r="F22" s="40" t="s">
        <v>382</v>
      </c>
      <c r="G22" s="41" t="s">
        <v>1420</v>
      </c>
      <c r="H22" s="37" t="s">
        <v>1421</v>
      </c>
      <c r="I22" s="18" t="s">
        <v>88</v>
      </c>
      <c r="J22" s="75" t="s">
        <v>4020</v>
      </c>
      <c r="K22" s="18" t="s">
        <v>22</v>
      </c>
      <c r="L22" s="18"/>
    </row>
    <row r="23" spans="1:12" ht="14.45" hidden="1" x14ac:dyDescent="0.3">
      <c r="A23" s="33" t="s">
        <v>1422</v>
      </c>
      <c r="B23" s="18" t="s">
        <v>1325</v>
      </c>
      <c r="C23" s="34" t="s">
        <v>1423</v>
      </c>
      <c r="D23" s="18" t="s">
        <v>24</v>
      </c>
      <c r="E23" s="18" t="s">
        <v>1424</v>
      </c>
      <c r="F23" s="40" t="s">
        <v>454</v>
      </c>
      <c r="G23" s="41" t="s">
        <v>1425</v>
      </c>
      <c r="H23" s="37" t="s">
        <v>1426</v>
      </c>
      <c r="I23" s="18" t="s">
        <v>88</v>
      </c>
      <c r="J23" s="75" t="s">
        <v>4020</v>
      </c>
      <c r="K23" s="18" t="s">
        <v>22</v>
      </c>
      <c r="L23" s="18"/>
    </row>
    <row r="24" spans="1:12" ht="14.45" hidden="1" x14ac:dyDescent="0.3">
      <c r="A24" s="33" t="s">
        <v>1427</v>
      </c>
      <c r="B24" s="18" t="s">
        <v>1325</v>
      </c>
      <c r="C24" s="39" t="s">
        <v>1428</v>
      </c>
      <c r="D24" s="18" t="s">
        <v>24</v>
      </c>
      <c r="E24" s="40" t="s">
        <v>1429</v>
      </c>
      <c r="F24" s="40" t="s">
        <v>454</v>
      </c>
      <c r="G24" s="41" t="s">
        <v>1430</v>
      </c>
      <c r="H24" s="40" t="s">
        <v>1431</v>
      </c>
      <c r="I24" s="18" t="s">
        <v>88</v>
      </c>
      <c r="J24" s="75" t="s">
        <v>4020</v>
      </c>
      <c r="K24" s="18" t="s">
        <v>22</v>
      </c>
      <c r="L24" s="18"/>
    </row>
    <row r="25" spans="1:12" ht="14.45" hidden="1" x14ac:dyDescent="0.3">
      <c r="A25" s="33" t="s">
        <v>1432</v>
      </c>
      <c r="B25" s="18" t="s">
        <v>1325</v>
      </c>
      <c r="C25" s="39" t="s">
        <v>1433</v>
      </c>
      <c r="D25" s="18" t="s">
        <v>24</v>
      </c>
      <c r="E25" s="40" t="s">
        <v>1434</v>
      </c>
      <c r="F25" s="36" t="s">
        <v>382</v>
      </c>
      <c r="G25" s="41" t="s">
        <v>1435</v>
      </c>
      <c r="H25" s="40" t="s">
        <v>1436</v>
      </c>
      <c r="I25" s="18" t="s">
        <v>88</v>
      </c>
      <c r="J25" s="75" t="s">
        <v>4020</v>
      </c>
      <c r="K25" s="18" t="s">
        <v>22</v>
      </c>
      <c r="L25" s="18"/>
    </row>
    <row r="26" spans="1:12" ht="14.45" hidden="1" x14ac:dyDescent="0.3">
      <c r="A26" s="33" t="s">
        <v>1437</v>
      </c>
      <c r="B26" s="18" t="s">
        <v>1325</v>
      </c>
      <c r="C26" s="34" t="s">
        <v>1438</v>
      </c>
      <c r="D26" s="18" t="s">
        <v>24</v>
      </c>
      <c r="E26" s="40" t="s">
        <v>1108</v>
      </c>
      <c r="F26" s="36" t="s">
        <v>382</v>
      </c>
      <c r="G26" s="41" t="s">
        <v>1439</v>
      </c>
      <c r="H26" s="37" t="s">
        <v>1440</v>
      </c>
      <c r="I26" s="18" t="s">
        <v>88</v>
      </c>
      <c r="J26" s="75" t="s">
        <v>4020</v>
      </c>
      <c r="K26" s="18" t="s">
        <v>22</v>
      </c>
      <c r="L26" s="18"/>
    </row>
    <row r="27" spans="1:12" ht="14.45" hidden="1" x14ac:dyDescent="0.3">
      <c r="A27" s="33" t="s">
        <v>1441</v>
      </c>
      <c r="B27" s="18" t="s">
        <v>1325</v>
      </c>
      <c r="C27" s="34" t="s">
        <v>1442</v>
      </c>
      <c r="D27" s="18" t="s">
        <v>24</v>
      </c>
      <c r="E27" s="40" t="s">
        <v>661</v>
      </c>
      <c r="F27" s="36" t="s">
        <v>285</v>
      </c>
      <c r="G27" s="41" t="s">
        <v>1443</v>
      </c>
      <c r="H27" s="37" t="s">
        <v>1444</v>
      </c>
      <c r="I27" s="18" t="s">
        <v>88</v>
      </c>
      <c r="J27" s="75" t="s">
        <v>4020</v>
      </c>
      <c r="K27" s="18" t="s">
        <v>22</v>
      </c>
      <c r="L27" s="18"/>
    </row>
    <row r="28" spans="1:12" ht="14.45" hidden="1" x14ac:dyDescent="0.3">
      <c r="A28" s="33" t="s">
        <v>1445</v>
      </c>
      <c r="B28" s="18" t="s">
        <v>1325</v>
      </c>
      <c r="C28" s="39" t="s">
        <v>1446</v>
      </c>
      <c r="D28" s="18" t="s">
        <v>24</v>
      </c>
      <c r="E28" s="40" t="s">
        <v>1447</v>
      </c>
      <c r="F28" s="36" t="s">
        <v>382</v>
      </c>
      <c r="G28" s="41" t="s">
        <v>1448</v>
      </c>
      <c r="H28" s="40" t="s">
        <v>1449</v>
      </c>
      <c r="I28" s="18" t="s">
        <v>88</v>
      </c>
      <c r="J28" s="75" t="s">
        <v>4020</v>
      </c>
      <c r="K28" s="18" t="s">
        <v>22</v>
      </c>
      <c r="L28" s="18"/>
    </row>
    <row r="29" spans="1:12" ht="14.45" hidden="1" x14ac:dyDescent="0.3">
      <c r="A29" s="33" t="s">
        <v>1450</v>
      </c>
      <c r="B29" s="18" t="s">
        <v>1325</v>
      </c>
      <c r="C29" s="34" t="s">
        <v>1451</v>
      </c>
      <c r="D29" s="18" t="s">
        <v>24</v>
      </c>
      <c r="E29" s="40" t="s">
        <v>1452</v>
      </c>
      <c r="F29" s="36" t="s">
        <v>337</v>
      </c>
      <c r="G29" s="41" t="s">
        <v>1453</v>
      </c>
      <c r="H29" s="37" t="s">
        <v>1454</v>
      </c>
      <c r="I29" s="18" t="s">
        <v>88</v>
      </c>
      <c r="J29" s="75" t="s">
        <v>4020</v>
      </c>
      <c r="K29" s="18" t="s">
        <v>22</v>
      </c>
      <c r="L29" s="18"/>
    </row>
    <row r="30" spans="1:12" ht="14.45" hidden="1" x14ac:dyDescent="0.3">
      <c r="A30" s="33" t="s">
        <v>1455</v>
      </c>
      <c r="B30" s="18" t="s">
        <v>1325</v>
      </c>
      <c r="C30" s="34" t="s">
        <v>1456</v>
      </c>
      <c r="D30" s="18" t="s">
        <v>24</v>
      </c>
      <c r="E30" s="40" t="s">
        <v>896</v>
      </c>
      <c r="F30" s="36" t="s">
        <v>454</v>
      </c>
      <c r="G30" s="41" t="s">
        <v>1457</v>
      </c>
      <c r="H30" s="37" t="s">
        <v>1458</v>
      </c>
      <c r="I30" s="18" t="s">
        <v>88</v>
      </c>
      <c r="J30" s="75" t="s">
        <v>4020</v>
      </c>
      <c r="K30" s="18" t="s">
        <v>22</v>
      </c>
      <c r="L30" s="18"/>
    </row>
    <row r="31" spans="1:12" ht="14.45" hidden="1" x14ac:dyDescent="0.3">
      <c r="A31" s="33" t="s">
        <v>1459</v>
      </c>
      <c r="B31" s="18" t="s">
        <v>1325</v>
      </c>
      <c r="C31" s="39" t="s">
        <v>1460</v>
      </c>
      <c r="D31" s="18" t="s">
        <v>24</v>
      </c>
      <c r="E31" s="40" t="s">
        <v>1461</v>
      </c>
      <c r="F31" s="36" t="s">
        <v>382</v>
      </c>
      <c r="G31" s="41" t="s">
        <v>1462</v>
      </c>
      <c r="H31" s="40" t="s">
        <v>1463</v>
      </c>
      <c r="I31" s="18" t="s">
        <v>88</v>
      </c>
      <c r="J31" s="75" t="s">
        <v>4020</v>
      </c>
      <c r="K31" s="18" t="s">
        <v>22</v>
      </c>
      <c r="L31" s="18"/>
    </row>
    <row r="32" spans="1:12" ht="14.45" hidden="1" x14ac:dyDescent="0.3">
      <c r="A32" s="33" t="s">
        <v>1464</v>
      </c>
      <c r="B32" s="18" t="s">
        <v>1325</v>
      </c>
      <c r="C32" s="39" t="s">
        <v>1465</v>
      </c>
      <c r="D32" s="18" t="s">
        <v>24</v>
      </c>
      <c r="E32" s="40" t="s">
        <v>896</v>
      </c>
      <c r="F32" s="40" t="s">
        <v>454</v>
      </c>
      <c r="G32" s="41" t="s">
        <v>1466</v>
      </c>
      <c r="H32" s="40" t="s">
        <v>1467</v>
      </c>
      <c r="I32" s="18" t="s">
        <v>88</v>
      </c>
      <c r="J32" s="75" t="s">
        <v>4020</v>
      </c>
      <c r="K32" s="18" t="s">
        <v>22</v>
      </c>
      <c r="L32" s="18"/>
    </row>
    <row r="33" spans="1:12" ht="14.45" hidden="1" x14ac:dyDescent="0.3">
      <c r="A33" s="33" t="s">
        <v>1468</v>
      </c>
      <c r="B33" s="18" t="s">
        <v>1325</v>
      </c>
      <c r="C33" s="34" t="s">
        <v>1469</v>
      </c>
      <c r="D33" s="18" t="s">
        <v>24</v>
      </c>
      <c r="E33" s="40" t="s">
        <v>896</v>
      </c>
      <c r="F33" s="40" t="s">
        <v>454</v>
      </c>
      <c r="G33" s="41" t="s">
        <v>1470</v>
      </c>
      <c r="H33" s="37" t="s">
        <v>1471</v>
      </c>
      <c r="I33" s="18" t="s">
        <v>88</v>
      </c>
      <c r="J33" s="75" t="s">
        <v>4020</v>
      </c>
      <c r="K33" s="18" t="s">
        <v>22</v>
      </c>
      <c r="L33" s="18"/>
    </row>
    <row r="34" spans="1:12" ht="14.45" hidden="1" x14ac:dyDescent="0.3">
      <c r="A34" s="33" t="s">
        <v>1472</v>
      </c>
      <c r="B34" s="18" t="s">
        <v>1325</v>
      </c>
      <c r="C34" s="39" t="s">
        <v>1473</v>
      </c>
      <c r="D34" s="18" t="s">
        <v>24</v>
      </c>
      <c r="E34" s="40" t="s">
        <v>896</v>
      </c>
      <c r="F34" s="36" t="s">
        <v>454</v>
      </c>
      <c r="G34" s="41" t="s">
        <v>1474</v>
      </c>
      <c r="H34" s="40" t="s">
        <v>1475</v>
      </c>
      <c r="I34" s="18" t="s">
        <v>88</v>
      </c>
      <c r="J34" s="75" t="s">
        <v>4020</v>
      </c>
      <c r="K34" s="18" t="s">
        <v>22</v>
      </c>
      <c r="L34" s="18"/>
    </row>
    <row r="35" spans="1:12" ht="14.45" hidden="1" x14ac:dyDescent="0.3">
      <c r="A35" s="33" t="s">
        <v>1476</v>
      </c>
      <c r="B35" s="18" t="s">
        <v>1325</v>
      </c>
      <c r="C35" s="34" t="s">
        <v>1477</v>
      </c>
      <c r="D35" s="18" t="s">
        <v>24</v>
      </c>
      <c r="E35" s="40" t="s">
        <v>1478</v>
      </c>
      <c r="F35" s="40" t="s">
        <v>127</v>
      </c>
      <c r="G35" s="41" t="s">
        <v>1479</v>
      </c>
      <c r="H35" s="37" t="s">
        <v>1480</v>
      </c>
      <c r="I35" s="18" t="s">
        <v>88</v>
      </c>
      <c r="J35" s="75" t="s">
        <v>4020</v>
      </c>
      <c r="K35" s="18" t="s">
        <v>22</v>
      </c>
      <c r="L35" s="18"/>
    </row>
    <row r="36" spans="1:12" ht="14.45" hidden="1" x14ac:dyDescent="0.3">
      <c r="A36" s="33" t="s">
        <v>1481</v>
      </c>
      <c r="B36" s="18" t="s">
        <v>1325</v>
      </c>
      <c r="C36" s="34" t="s">
        <v>1482</v>
      </c>
      <c r="D36" s="18" t="s">
        <v>24</v>
      </c>
      <c r="E36" s="40" t="s">
        <v>764</v>
      </c>
      <c r="F36" s="40" t="s">
        <v>154</v>
      </c>
      <c r="G36" s="41" t="s">
        <v>1483</v>
      </c>
      <c r="H36" s="37" t="s">
        <v>1484</v>
      </c>
      <c r="I36" s="18" t="s">
        <v>88</v>
      </c>
      <c r="J36" s="75" t="s">
        <v>4020</v>
      </c>
      <c r="K36" s="18" t="s">
        <v>22</v>
      </c>
      <c r="L36" s="18"/>
    </row>
    <row r="37" spans="1:12" ht="14.45" hidden="1" x14ac:dyDescent="0.3">
      <c r="A37" s="33" t="s">
        <v>1485</v>
      </c>
      <c r="B37" s="18" t="s">
        <v>1325</v>
      </c>
      <c r="C37" s="39" t="s">
        <v>1486</v>
      </c>
      <c r="D37" s="18" t="s">
        <v>24</v>
      </c>
      <c r="E37" s="40" t="s">
        <v>896</v>
      </c>
      <c r="F37" s="40" t="s">
        <v>454</v>
      </c>
      <c r="G37" s="41" t="s">
        <v>1487</v>
      </c>
      <c r="H37" s="40" t="s">
        <v>1488</v>
      </c>
      <c r="I37" s="18" t="s">
        <v>88</v>
      </c>
      <c r="J37" s="75" t="s">
        <v>4020</v>
      </c>
      <c r="K37" s="18" t="s">
        <v>22</v>
      </c>
      <c r="L37" s="18"/>
    </row>
    <row r="38" spans="1:12" ht="14.45" hidden="1" x14ac:dyDescent="0.3">
      <c r="A38" s="33" t="s">
        <v>1489</v>
      </c>
      <c r="B38" s="18" t="s">
        <v>1325</v>
      </c>
      <c r="C38" s="34" t="s">
        <v>1490</v>
      </c>
      <c r="D38" s="18" t="s">
        <v>24</v>
      </c>
      <c r="E38" s="40" t="s">
        <v>1491</v>
      </c>
      <c r="F38" s="36" t="s">
        <v>127</v>
      </c>
      <c r="G38" s="41" t="s">
        <v>1492</v>
      </c>
      <c r="H38" s="37" t="s">
        <v>1493</v>
      </c>
      <c r="I38" s="18" t="s">
        <v>88</v>
      </c>
      <c r="J38" s="75" t="s">
        <v>4020</v>
      </c>
      <c r="K38" s="18" t="s">
        <v>22</v>
      </c>
      <c r="L38" s="18"/>
    </row>
    <row r="39" spans="1:12" ht="14.45" hidden="1" x14ac:dyDescent="0.3">
      <c r="A39" s="33" t="s">
        <v>1494</v>
      </c>
      <c r="B39" s="18" t="s">
        <v>1325</v>
      </c>
      <c r="C39" s="39" t="s">
        <v>1495</v>
      </c>
      <c r="D39" s="18" t="s">
        <v>24</v>
      </c>
      <c r="E39" s="40" t="s">
        <v>1410</v>
      </c>
      <c r="F39" s="36" t="s">
        <v>454</v>
      </c>
      <c r="G39" s="41" t="s">
        <v>1496</v>
      </c>
      <c r="H39" s="40" t="s">
        <v>1497</v>
      </c>
      <c r="I39" s="18" t="s">
        <v>88</v>
      </c>
      <c r="J39" s="75" t="s">
        <v>4020</v>
      </c>
      <c r="K39" s="18" t="s">
        <v>22</v>
      </c>
      <c r="L39" s="18"/>
    </row>
    <row r="40" spans="1:12" ht="14.45" hidden="1" x14ac:dyDescent="0.3">
      <c r="A40" s="33" t="s">
        <v>1498</v>
      </c>
      <c r="B40" s="18" t="s">
        <v>1325</v>
      </c>
      <c r="C40" s="34" t="s">
        <v>1499</v>
      </c>
      <c r="D40" s="18" t="s">
        <v>24</v>
      </c>
      <c r="E40" s="40" t="s">
        <v>1500</v>
      </c>
      <c r="F40" s="36" t="s">
        <v>127</v>
      </c>
      <c r="G40" s="41" t="s">
        <v>1501</v>
      </c>
      <c r="H40" s="37" t="s">
        <v>1502</v>
      </c>
      <c r="I40" s="18" t="s">
        <v>88</v>
      </c>
      <c r="J40" s="75" t="s">
        <v>4020</v>
      </c>
      <c r="K40" s="18" t="s">
        <v>22</v>
      </c>
      <c r="L40" s="18"/>
    </row>
    <row r="41" spans="1:12" ht="14.45" hidden="1" x14ac:dyDescent="0.3">
      <c r="A41" s="33" t="s">
        <v>1503</v>
      </c>
      <c r="B41" s="18" t="s">
        <v>1325</v>
      </c>
      <c r="C41" s="34" t="s">
        <v>1504</v>
      </c>
      <c r="D41" s="18" t="s">
        <v>24</v>
      </c>
      <c r="E41" s="40" t="s">
        <v>1505</v>
      </c>
      <c r="F41" s="36" t="s">
        <v>127</v>
      </c>
      <c r="G41" s="41" t="s">
        <v>1506</v>
      </c>
      <c r="H41" s="37" t="s">
        <v>1507</v>
      </c>
      <c r="I41" s="18" t="s">
        <v>88</v>
      </c>
      <c r="J41" s="75" t="s">
        <v>4020</v>
      </c>
      <c r="K41" s="18" t="s">
        <v>22</v>
      </c>
      <c r="L41" s="18"/>
    </row>
    <row r="42" spans="1:12" ht="14.45" hidden="1" x14ac:dyDescent="0.3">
      <c r="A42" s="33" t="s">
        <v>1508</v>
      </c>
      <c r="B42" s="18" t="s">
        <v>1325</v>
      </c>
      <c r="C42" s="34" t="s">
        <v>1509</v>
      </c>
      <c r="D42" s="18" t="s">
        <v>24</v>
      </c>
      <c r="E42" s="40" t="s">
        <v>1510</v>
      </c>
      <c r="F42" s="40" t="s">
        <v>145</v>
      </c>
      <c r="G42" s="41" t="s">
        <v>1511</v>
      </c>
      <c r="H42" s="37" t="s">
        <v>1512</v>
      </c>
      <c r="I42" s="18" t="s">
        <v>88</v>
      </c>
      <c r="J42" s="75" t="s">
        <v>4020</v>
      </c>
      <c r="K42" s="18" t="s">
        <v>22</v>
      </c>
      <c r="L42" s="18"/>
    </row>
    <row r="43" spans="1:12" ht="14.45" hidden="1" x14ac:dyDescent="0.3">
      <c r="A43" s="33" t="s">
        <v>1513</v>
      </c>
      <c r="B43" s="18" t="s">
        <v>1325</v>
      </c>
      <c r="C43" s="34" t="s">
        <v>1514</v>
      </c>
      <c r="D43" s="18" t="s">
        <v>24</v>
      </c>
      <c r="E43" s="40" t="s">
        <v>1515</v>
      </c>
      <c r="F43" s="40" t="s">
        <v>127</v>
      </c>
      <c r="G43" s="41" t="s">
        <v>1516</v>
      </c>
      <c r="H43" s="37" t="s">
        <v>1517</v>
      </c>
      <c r="I43" s="18" t="s">
        <v>88</v>
      </c>
      <c r="J43" s="75" t="s">
        <v>4020</v>
      </c>
      <c r="K43" s="18" t="s">
        <v>22</v>
      </c>
      <c r="L43" s="18"/>
    </row>
    <row r="44" spans="1:12" ht="14.45" hidden="1" x14ac:dyDescent="0.3">
      <c r="A44" s="33" t="s">
        <v>1518</v>
      </c>
      <c r="B44" s="18" t="s">
        <v>1325</v>
      </c>
      <c r="C44" s="34" t="s">
        <v>1519</v>
      </c>
      <c r="D44" s="18" t="s">
        <v>24</v>
      </c>
      <c r="E44" s="40" t="s">
        <v>1520</v>
      </c>
      <c r="F44" s="36" t="s">
        <v>89</v>
      </c>
      <c r="G44" s="41" t="s">
        <v>1521</v>
      </c>
      <c r="H44" s="37" t="s">
        <v>1522</v>
      </c>
      <c r="I44" s="18" t="s">
        <v>88</v>
      </c>
      <c r="J44" s="75" t="s">
        <v>4020</v>
      </c>
      <c r="K44" s="18" t="s">
        <v>22</v>
      </c>
      <c r="L44" s="18"/>
    </row>
    <row r="45" spans="1:12" ht="14.45" x14ac:dyDescent="0.3">
      <c r="A45" s="33"/>
      <c r="B45" s="18" t="s">
        <v>1325</v>
      </c>
      <c r="C45" s="34" t="s">
        <v>1523</v>
      </c>
      <c r="D45" s="18" t="s">
        <v>24</v>
      </c>
      <c r="E45" s="40" t="s">
        <v>1103</v>
      </c>
      <c r="F45" s="36" t="s">
        <v>89</v>
      </c>
      <c r="G45" s="41" t="s">
        <v>1524</v>
      </c>
      <c r="H45" s="37" t="s">
        <v>1525</v>
      </c>
      <c r="I45" s="18" t="s">
        <v>88</v>
      </c>
      <c r="J45" s="75" t="s">
        <v>4001</v>
      </c>
      <c r="K45" s="18" t="s">
        <v>22</v>
      </c>
      <c r="L45" s="18"/>
    </row>
    <row r="46" spans="1:12" ht="14.45" x14ac:dyDescent="0.3">
      <c r="A46" s="33"/>
      <c r="B46" s="18" t="s">
        <v>1325</v>
      </c>
      <c r="C46" s="34" t="s">
        <v>1526</v>
      </c>
      <c r="D46" s="18" t="s">
        <v>24</v>
      </c>
      <c r="E46" s="40" t="s">
        <v>1527</v>
      </c>
      <c r="F46" s="36" t="s">
        <v>89</v>
      </c>
      <c r="G46" s="41" t="s">
        <v>1528</v>
      </c>
      <c r="H46" s="37" t="s">
        <v>1529</v>
      </c>
      <c r="I46" s="18" t="s">
        <v>88</v>
      </c>
      <c r="J46" s="75" t="s">
        <v>4001</v>
      </c>
      <c r="K46" s="18" t="s">
        <v>22</v>
      </c>
      <c r="L46" s="18"/>
    </row>
    <row r="47" spans="1:12" ht="14.45" x14ac:dyDescent="0.3">
      <c r="A47" s="33"/>
      <c r="B47" s="18" t="s">
        <v>1325</v>
      </c>
      <c r="C47" s="34" t="s">
        <v>1530</v>
      </c>
      <c r="D47" s="18" t="s">
        <v>24</v>
      </c>
      <c r="E47" s="40" t="s">
        <v>1531</v>
      </c>
      <c r="F47" s="36" t="s">
        <v>89</v>
      </c>
      <c r="G47" s="41" t="s">
        <v>1532</v>
      </c>
      <c r="H47" s="37" t="s">
        <v>1533</v>
      </c>
      <c r="I47" s="18" t="s">
        <v>88</v>
      </c>
      <c r="J47" s="75" t="s">
        <v>4001</v>
      </c>
      <c r="K47" s="18" t="s">
        <v>22</v>
      </c>
      <c r="L47" s="18"/>
    </row>
    <row r="48" spans="1:12" ht="14.45" x14ac:dyDescent="0.3">
      <c r="A48" s="33"/>
      <c r="B48" s="18" t="s">
        <v>1325</v>
      </c>
      <c r="C48" s="39" t="s">
        <v>1534</v>
      </c>
      <c r="D48" s="18" t="s">
        <v>24</v>
      </c>
      <c r="E48" s="40" t="s">
        <v>446</v>
      </c>
      <c r="F48" s="40" t="s">
        <v>66</v>
      </c>
      <c r="G48" s="41" t="s">
        <v>1535</v>
      </c>
      <c r="H48" s="40" t="s">
        <v>1536</v>
      </c>
      <c r="I48" s="18" t="s">
        <v>88</v>
      </c>
      <c r="J48" s="75" t="s">
        <v>4001</v>
      </c>
      <c r="K48" s="18" t="s">
        <v>22</v>
      </c>
      <c r="L48" s="18"/>
    </row>
    <row r="49" spans="1:12" ht="14.45" x14ac:dyDescent="0.3">
      <c r="A49" s="33"/>
      <c r="B49" s="18" t="s">
        <v>1325</v>
      </c>
      <c r="C49" s="39" t="s">
        <v>1537</v>
      </c>
      <c r="D49" s="18" t="s">
        <v>24</v>
      </c>
      <c r="E49" s="40" t="s">
        <v>1538</v>
      </c>
      <c r="F49" s="36" t="s">
        <v>89</v>
      </c>
      <c r="G49" s="41" t="s">
        <v>1539</v>
      </c>
      <c r="H49" s="40" t="s">
        <v>1540</v>
      </c>
      <c r="I49" s="18" t="s">
        <v>88</v>
      </c>
      <c r="J49" s="75" t="s">
        <v>4001</v>
      </c>
      <c r="K49" s="18" t="s">
        <v>22</v>
      </c>
      <c r="L49" s="18"/>
    </row>
    <row r="50" spans="1:12" ht="14.45" hidden="1" x14ac:dyDescent="0.3">
      <c r="A50" s="33" t="s">
        <v>1541</v>
      </c>
      <c r="B50" s="18" t="s">
        <v>1325</v>
      </c>
      <c r="C50" s="42" t="s">
        <v>1542</v>
      </c>
      <c r="D50" s="18" t="s">
        <v>24</v>
      </c>
      <c r="E50" s="40" t="s">
        <v>1543</v>
      </c>
      <c r="F50" s="40" t="s">
        <v>247</v>
      </c>
      <c r="G50" s="41" t="s">
        <v>1544</v>
      </c>
      <c r="H50" s="37" t="s">
        <v>1545</v>
      </c>
      <c r="I50" s="18" t="s">
        <v>20</v>
      </c>
      <c r="J50" s="75" t="s">
        <v>4020</v>
      </c>
      <c r="K50" s="18" t="s">
        <v>22</v>
      </c>
      <c r="L50" s="18"/>
    </row>
    <row r="51" spans="1:12" ht="14.45" x14ac:dyDescent="0.3">
      <c r="A51" s="33"/>
      <c r="B51" s="18" t="s">
        <v>1325</v>
      </c>
      <c r="C51" s="39" t="s">
        <v>1546</v>
      </c>
      <c r="D51" s="18" t="s">
        <v>24</v>
      </c>
      <c r="E51" s="40" t="s">
        <v>1547</v>
      </c>
      <c r="F51" s="36" t="s">
        <v>89</v>
      </c>
      <c r="G51" s="41" t="s">
        <v>1548</v>
      </c>
      <c r="H51" s="40" t="s">
        <v>1549</v>
      </c>
      <c r="I51" s="18" t="s">
        <v>88</v>
      </c>
      <c r="J51" s="75" t="s">
        <v>4001</v>
      </c>
      <c r="K51" s="18" t="s">
        <v>22</v>
      </c>
      <c r="L51" s="18"/>
    </row>
    <row r="52" spans="1:12" ht="14.45" x14ac:dyDescent="0.3">
      <c r="A52" s="33"/>
      <c r="B52" s="18" t="s">
        <v>1325</v>
      </c>
      <c r="C52" s="34" t="s">
        <v>1550</v>
      </c>
      <c r="D52" s="18" t="s">
        <v>24</v>
      </c>
      <c r="E52" s="40" t="s">
        <v>1551</v>
      </c>
      <c r="F52" s="36" t="s">
        <v>89</v>
      </c>
      <c r="G52" s="41" t="s">
        <v>1552</v>
      </c>
      <c r="H52" s="37" t="s">
        <v>1553</v>
      </c>
      <c r="I52" s="18" t="s">
        <v>88</v>
      </c>
      <c r="J52" s="75" t="s">
        <v>4001</v>
      </c>
      <c r="K52" s="18" t="s">
        <v>22</v>
      </c>
      <c r="L52" s="18"/>
    </row>
    <row r="53" spans="1:12" ht="14.45" x14ac:dyDescent="0.3">
      <c r="A53" s="33"/>
      <c r="B53" s="18" t="s">
        <v>1325</v>
      </c>
      <c r="C53" s="34" t="s">
        <v>1554</v>
      </c>
      <c r="D53" s="18" t="s">
        <v>24</v>
      </c>
      <c r="E53" s="40" t="s">
        <v>1555</v>
      </c>
      <c r="F53" s="36" t="s">
        <v>89</v>
      </c>
      <c r="G53" s="41" t="s">
        <v>1556</v>
      </c>
      <c r="H53" s="37" t="s">
        <v>1557</v>
      </c>
      <c r="I53" s="18" t="s">
        <v>88</v>
      </c>
      <c r="J53" s="75" t="s">
        <v>4001</v>
      </c>
      <c r="K53" s="18" t="s">
        <v>22</v>
      </c>
      <c r="L53" s="18"/>
    </row>
    <row r="54" spans="1:12" ht="14.45" x14ac:dyDescent="0.3">
      <c r="A54" s="33"/>
      <c r="B54" s="18" t="s">
        <v>1325</v>
      </c>
      <c r="C54" s="34" t="s">
        <v>1558</v>
      </c>
      <c r="D54" s="18" t="s">
        <v>24</v>
      </c>
      <c r="E54" s="40" t="s">
        <v>1559</v>
      </c>
      <c r="F54" s="40" t="s">
        <v>89</v>
      </c>
      <c r="G54" s="41" t="s">
        <v>1560</v>
      </c>
      <c r="H54" s="37" t="s">
        <v>1561</v>
      </c>
      <c r="I54" s="18" t="s">
        <v>88</v>
      </c>
      <c r="J54" s="75" t="s">
        <v>4001</v>
      </c>
      <c r="K54" s="18" t="s">
        <v>22</v>
      </c>
      <c r="L54" s="18"/>
    </row>
    <row r="55" spans="1:12" ht="14.45" x14ac:dyDescent="0.3">
      <c r="A55" s="33"/>
      <c r="B55" s="18" t="s">
        <v>1325</v>
      </c>
      <c r="C55" s="34" t="s">
        <v>1562</v>
      </c>
      <c r="D55" s="18" t="s">
        <v>24</v>
      </c>
      <c r="E55" s="40" t="s">
        <v>1563</v>
      </c>
      <c r="F55" s="36" t="s">
        <v>249</v>
      </c>
      <c r="G55" s="41" t="s">
        <v>1564</v>
      </c>
      <c r="H55" s="37" t="s">
        <v>1565</v>
      </c>
      <c r="I55" s="18" t="s">
        <v>88</v>
      </c>
      <c r="J55" s="75" t="s">
        <v>4001</v>
      </c>
      <c r="K55" s="18" t="s">
        <v>22</v>
      </c>
      <c r="L55" s="18"/>
    </row>
    <row r="56" spans="1:12" ht="14.45" x14ac:dyDescent="0.3">
      <c r="A56" s="33"/>
      <c r="B56" s="18" t="s">
        <v>1325</v>
      </c>
      <c r="C56" s="34" t="s">
        <v>1566</v>
      </c>
      <c r="D56" s="18" t="s">
        <v>24</v>
      </c>
      <c r="E56" s="40" t="s">
        <v>1567</v>
      </c>
      <c r="F56" s="36" t="s">
        <v>89</v>
      </c>
      <c r="G56" s="41" t="s">
        <v>1568</v>
      </c>
      <c r="H56" s="37" t="s">
        <v>1569</v>
      </c>
      <c r="I56" s="18" t="s">
        <v>88</v>
      </c>
      <c r="J56" s="75" t="s">
        <v>4001</v>
      </c>
      <c r="K56" s="18" t="s">
        <v>22</v>
      </c>
      <c r="L56" s="18"/>
    </row>
    <row r="57" spans="1:12" ht="14.45" x14ac:dyDescent="0.3">
      <c r="A57" s="33"/>
      <c r="B57" s="18" t="s">
        <v>1325</v>
      </c>
      <c r="C57" s="34" t="s">
        <v>1570</v>
      </c>
      <c r="D57" s="18" t="s">
        <v>24</v>
      </c>
      <c r="E57" s="40" t="s">
        <v>1571</v>
      </c>
      <c r="F57" s="40" t="s">
        <v>89</v>
      </c>
      <c r="G57" s="41" t="s">
        <v>1572</v>
      </c>
      <c r="H57" s="37" t="s">
        <v>1573</v>
      </c>
      <c r="I57" s="18" t="s">
        <v>88</v>
      </c>
      <c r="J57" s="75" t="s">
        <v>4001</v>
      </c>
      <c r="K57" s="18" t="s">
        <v>22</v>
      </c>
      <c r="L57" s="18"/>
    </row>
    <row r="58" spans="1:12" ht="14.45" x14ac:dyDescent="0.3">
      <c r="A58" s="33"/>
      <c r="B58" s="18" t="s">
        <v>1325</v>
      </c>
      <c r="C58" s="39" t="s">
        <v>1574</v>
      </c>
      <c r="D58" s="18" t="s">
        <v>24</v>
      </c>
      <c r="E58" s="40" t="s">
        <v>89</v>
      </c>
      <c r="F58" s="40" t="s">
        <v>89</v>
      </c>
      <c r="G58" s="41" t="s">
        <v>1575</v>
      </c>
      <c r="H58" s="40" t="s">
        <v>1576</v>
      </c>
      <c r="I58" s="18" t="s">
        <v>88</v>
      </c>
      <c r="J58" s="75" t="s">
        <v>4001</v>
      </c>
      <c r="K58" s="18" t="s">
        <v>22</v>
      </c>
      <c r="L58" s="18"/>
    </row>
    <row r="59" spans="1:12" ht="14.45" x14ac:dyDescent="0.3">
      <c r="A59" s="33"/>
      <c r="B59" s="18" t="s">
        <v>1325</v>
      </c>
      <c r="C59" s="34" t="s">
        <v>1577</v>
      </c>
      <c r="D59" s="18" t="s">
        <v>24</v>
      </c>
      <c r="E59" s="40" t="s">
        <v>1578</v>
      </c>
      <c r="F59" s="40" t="s">
        <v>89</v>
      </c>
      <c r="G59" s="41" t="s">
        <v>1579</v>
      </c>
      <c r="H59" s="37" t="s">
        <v>1580</v>
      </c>
      <c r="I59" s="18" t="s">
        <v>88</v>
      </c>
      <c r="J59" s="75" t="s">
        <v>4001</v>
      </c>
      <c r="K59" s="18" t="s">
        <v>22</v>
      </c>
      <c r="L59" s="18"/>
    </row>
    <row r="60" spans="1:12" ht="14.45" x14ac:dyDescent="0.3">
      <c r="A60" s="33"/>
      <c r="B60" s="18" t="s">
        <v>1325</v>
      </c>
      <c r="C60" s="43" t="s">
        <v>1581</v>
      </c>
      <c r="D60" s="18" t="s">
        <v>24</v>
      </c>
      <c r="E60" s="40" t="s">
        <v>1582</v>
      </c>
      <c r="F60" s="36" t="s">
        <v>89</v>
      </c>
      <c r="G60" s="41" t="s">
        <v>1583</v>
      </c>
      <c r="H60" s="37" t="s">
        <v>1584</v>
      </c>
      <c r="I60" s="18" t="s">
        <v>88</v>
      </c>
      <c r="J60" s="75" t="s">
        <v>4001</v>
      </c>
      <c r="K60" s="18" t="s">
        <v>22</v>
      </c>
      <c r="L60" s="18"/>
    </row>
    <row r="61" spans="1:12" ht="14.45" x14ac:dyDescent="0.3">
      <c r="A61" s="33"/>
      <c r="B61" s="18" t="s">
        <v>1325</v>
      </c>
      <c r="C61" s="39" t="s">
        <v>1585</v>
      </c>
      <c r="D61" s="18" t="s">
        <v>24</v>
      </c>
      <c r="E61" s="40" t="s">
        <v>1578</v>
      </c>
      <c r="F61" s="36" t="s">
        <v>89</v>
      </c>
      <c r="G61" s="41" t="s">
        <v>1586</v>
      </c>
      <c r="H61" s="40" t="s">
        <v>1580</v>
      </c>
      <c r="I61" s="18" t="s">
        <v>88</v>
      </c>
      <c r="J61" s="75" t="s">
        <v>4001</v>
      </c>
      <c r="K61" s="18" t="s">
        <v>22</v>
      </c>
      <c r="L61" s="18"/>
    </row>
    <row r="62" spans="1:12" ht="14.45" x14ac:dyDescent="0.3">
      <c r="A62" s="33"/>
      <c r="B62" s="18" t="s">
        <v>1325</v>
      </c>
      <c r="C62" s="39" t="s">
        <v>1587</v>
      </c>
      <c r="D62" s="18" t="s">
        <v>24</v>
      </c>
      <c r="E62" s="40" t="s">
        <v>1588</v>
      </c>
      <c r="F62" s="36" t="s">
        <v>89</v>
      </c>
      <c r="G62" s="41" t="s">
        <v>1589</v>
      </c>
      <c r="H62" s="40" t="s">
        <v>1590</v>
      </c>
      <c r="I62" s="18" t="s">
        <v>88</v>
      </c>
      <c r="J62" s="75" t="s">
        <v>4001</v>
      </c>
      <c r="K62" s="18" t="s">
        <v>22</v>
      </c>
      <c r="L62" s="18"/>
    </row>
    <row r="63" spans="1:12" ht="14.45" x14ac:dyDescent="0.3">
      <c r="A63" s="33"/>
      <c r="B63" s="18" t="s">
        <v>1325</v>
      </c>
      <c r="C63" s="43" t="s">
        <v>1591</v>
      </c>
      <c r="D63" s="18" t="s">
        <v>24</v>
      </c>
      <c r="E63" s="40" t="s">
        <v>1592</v>
      </c>
      <c r="F63" s="36" t="s">
        <v>89</v>
      </c>
      <c r="G63" s="41" t="s">
        <v>1593</v>
      </c>
      <c r="H63" s="40" t="s">
        <v>1594</v>
      </c>
      <c r="I63" s="18" t="s">
        <v>88</v>
      </c>
      <c r="J63" s="75" t="s">
        <v>4001</v>
      </c>
      <c r="K63" s="18" t="s">
        <v>22</v>
      </c>
      <c r="L63" s="18"/>
    </row>
    <row r="64" spans="1:12" ht="14.45" x14ac:dyDescent="0.3">
      <c r="A64" s="33"/>
      <c r="B64" s="18" t="s">
        <v>1325</v>
      </c>
      <c r="C64" s="34" t="s">
        <v>1595</v>
      </c>
      <c r="D64" s="18" t="s">
        <v>24</v>
      </c>
      <c r="E64" s="40" t="s">
        <v>1596</v>
      </c>
      <c r="F64" s="40" t="s">
        <v>89</v>
      </c>
      <c r="G64" s="41" t="s">
        <v>1597</v>
      </c>
      <c r="H64" s="37" t="s">
        <v>1598</v>
      </c>
      <c r="I64" s="18" t="s">
        <v>88</v>
      </c>
      <c r="J64" s="75" t="s">
        <v>4001</v>
      </c>
      <c r="K64" s="18" t="s">
        <v>22</v>
      </c>
      <c r="L64" s="18"/>
    </row>
    <row r="65" spans="1:12" ht="14.45" x14ac:dyDescent="0.3">
      <c r="A65" s="33"/>
      <c r="B65" s="18" t="s">
        <v>1325</v>
      </c>
      <c r="C65" s="34" t="s">
        <v>1599</v>
      </c>
      <c r="D65" s="18" t="s">
        <v>24</v>
      </c>
      <c r="E65" s="40" t="s">
        <v>1538</v>
      </c>
      <c r="F65" s="40" t="s">
        <v>89</v>
      </c>
      <c r="G65" s="41" t="s">
        <v>1600</v>
      </c>
      <c r="H65" s="37" t="s">
        <v>1601</v>
      </c>
      <c r="I65" s="18" t="s">
        <v>88</v>
      </c>
      <c r="J65" s="75" t="s">
        <v>4001</v>
      </c>
      <c r="K65" s="18" t="s">
        <v>22</v>
      </c>
      <c r="L65" s="18"/>
    </row>
    <row r="66" spans="1:12" ht="14.45" hidden="1" x14ac:dyDescent="0.3">
      <c r="A66" s="33" t="s">
        <v>1602</v>
      </c>
      <c r="B66" s="18" t="s">
        <v>1325</v>
      </c>
      <c r="C66" s="34" t="s">
        <v>1603</v>
      </c>
      <c r="D66" s="18" t="s">
        <v>24</v>
      </c>
      <c r="E66" s="36" t="s">
        <v>849</v>
      </c>
      <c r="F66" s="31" t="s">
        <v>594</v>
      </c>
      <c r="G66" s="41" t="s">
        <v>1604</v>
      </c>
      <c r="H66" s="37" t="s">
        <v>1605</v>
      </c>
      <c r="I66" s="18" t="s">
        <v>59</v>
      </c>
      <c r="J66" s="75" t="s">
        <v>4020</v>
      </c>
      <c r="K66" s="18" t="s">
        <v>35</v>
      </c>
      <c r="L66" s="18"/>
    </row>
    <row r="67" spans="1:12" ht="14.45" hidden="1" x14ac:dyDescent="0.3">
      <c r="A67" s="33" t="s">
        <v>1606</v>
      </c>
      <c r="B67" s="18" t="s">
        <v>1325</v>
      </c>
      <c r="C67" s="43" t="s">
        <v>1607</v>
      </c>
      <c r="D67" s="18" t="s">
        <v>24</v>
      </c>
      <c r="E67" s="30" t="s">
        <v>1608</v>
      </c>
      <c r="F67" s="40" t="s">
        <v>1609</v>
      </c>
      <c r="G67" s="41" t="s">
        <v>1610</v>
      </c>
      <c r="H67" s="37" t="s">
        <v>1611</v>
      </c>
      <c r="I67" s="18" t="s">
        <v>59</v>
      </c>
      <c r="J67" s="75" t="s">
        <v>4020</v>
      </c>
      <c r="K67" s="18" t="s">
        <v>35</v>
      </c>
      <c r="L67" s="18"/>
    </row>
    <row r="68" spans="1:12" ht="14.45" hidden="1" x14ac:dyDescent="0.3">
      <c r="A68" s="33" t="s">
        <v>1612</v>
      </c>
      <c r="B68" s="18" t="s">
        <v>1325</v>
      </c>
      <c r="C68" s="39" t="s">
        <v>1613</v>
      </c>
      <c r="D68" s="18" t="s">
        <v>24</v>
      </c>
      <c r="E68" s="36" t="s">
        <v>849</v>
      </c>
      <c r="F68" s="31" t="s">
        <v>594</v>
      </c>
      <c r="G68" s="41" t="s">
        <v>1614</v>
      </c>
      <c r="H68" s="40" t="s">
        <v>1615</v>
      </c>
      <c r="I68" s="18" t="s">
        <v>59</v>
      </c>
      <c r="J68" s="75" t="s">
        <v>4020</v>
      </c>
      <c r="K68" s="18" t="s">
        <v>35</v>
      </c>
      <c r="L68" s="18"/>
    </row>
    <row r="69" spans="1:12" ht="14.45" hidden="1" x14ac:dyDescent="0.3">
      <c r="A69" s="33" t="s">
        <v>1616</v>
      </c>
      <c r="B69" s="18" t="s">
        <v>1325</v>
      </c>
      <c r="C69" s="34" t="s">
        <v>1617</v>
      </c>
      <c r="D69" s="18" t="s">
        <v>24</v>
      </c>
      <c r="E69" s="18" t="s">
        <v>338</v>
      </c>
      <c r="F69" s="40" t="s">
        <v>1618</v>
      </c>
      <c r="G69" s="41" t="s">
        <v>1619</v>
      </c>
      <c r="H69" s="37" t="s">
        <v>1620</v>
      </c>
      <c r="I69" s="18" t="s">
        <v>59</v>
      </c>
      <c r="J69" s="75" t="s">
        <v>4020</v>
      </c>
      <c r="K69" s="18" t="s">
        <v>35</v>
      </c>
      <c r="L69" s="18"/>
    </row>
    <row r="70" spans="1:12" ht="14.45" hidden="1" x14ac:dyDescent="0.3">
      <c r="A70" s="33" t="s">
        <v>1621</v>
      </c>
      <c r="B70" s="18" t="s">
        <v>1325</v>
      </c>
      <c r="C70" s="43" t="s">
        <v>1622</v>
      </c>
      <c r="D70" s="18" t="s">
        <v>24</v>
      </c>
      <c r="E70" s="18" t="s">
        <v>1623</v>
      </c>
      <c r="F70" s="40" t="s">
        <v>58</v>
      </c>
      <c r="G70" s="41" t="s">
        <v>1624</v>
      </c>
      <c r="H70" s="37" t="s">
        <v>1625</v>
      </c>
      <c r="I70" s="18" t="s">
        <v>59</v>
      </c>
      <c r="J70" s="75" t="s">
        <v>4020</v>
      </c>
      <c r="K70" s="18" t="s">
        <v>35</v>
      </c>
      <c r="L70" s="18"/>
    </row>
    <row r="71" spans="1:12" ht="14.45" hidden="1" x14ac:dyDescent="0.3">
      <c r="A71" s="33" t="s">
        <v>1626</v>
      </c>
      <c r="B71" s="18" t="s">
        <v>1325</v>
      </c>
      <c r="C71" s="34" t="s">
        <v>1627</v>
      </c>
      <c r="D71" s="18" t="s">
        <v>24</v>
      </c>
      <c r="E71" s="40" t="s">
        <v>760</v>
      </c>
      <c r="F71" s="36" t="s">
        <v>660</v>
      </c>
      <c r="G71" s="41" t="s">
        <v>1628</v>
      </c>
      <c r="H71" s="37" t="s">
        <v>1629</v>
      </c>
      <c r="I71" s="18" t="s">
        <v>19</v>
      </c>
      <c r="J71" s="75" t="s">
        <v>47</v>
      </c>
      <c r="K71" s="18" t="s">
        <v>35</v>
      </c>
      <c r="L71" s="18"/>
    </row>
    <row r="72" spans="1:12" ht="14.45" hidden="1" x14ac:dyDescent="0.3">
      <c r="A72" s="33" t="s">
        <v>1630</v>
      </c>
      <c r="B72" s="18" t="s">
        <v>1325</v>
      </c>
      <c r="C72" s="39" t="s">
        <v>1631</v>
      </c>
      <c r="D72" s="18" t="s">
        <v>24</v>
      </c>
      <c r="E72" s="30" t="s">
        <v>202</v>
      </c>
      <c r="F72" s="40" t="s">
        <v>55</v>
      </c>
      <c r="G72" s="41" t="s">
        <v>1632</v>
      </c>
      <c r="H72" s="40" t="s">
        <v>1633</v>
      </c>
      <c r="I72" s="18" t="s">
        <v>19</v>
      </c>
      <c r="J72" s="75" t="s">
        <v>47</v>
      </c>
      <c r="K72" s="18" t="s">
        <v>35</v>
      </c>
      <c r="L72" s="18"/>
    </row>
    <row r="73" spans="1:12" ht="14.45" hidden="1" x14ac:dyDescent="0.3">
      <c r="A73" s="33" t="s">
        <v>1634</v>
      </c>
      <c r="B73" s="18" t="s">
        <v>1325</v>
      </c>
      <c r="C73" s="39" t="s">
        <v>1635</v>
      </c>
      <c r="D73" s="18" t="s">
        <v>24</v>
      </c>
      <c r="E73" s="40" t="s">
        <v>1636</v>
      </c>
      <c r="F73" s="40" t="s">
        <v>1637</v>
      </c>
      <c r="G73" s="41" t="s">
        <v>1638</v>
      </c>
      <c r="H73" s="40" t="s">
        <v>1639</v>
      </c>
      <c r="I73" s="18" t="s">
        <v>19</v>
      </c>
      <c r="J73" s="75" t="s">
        <v>47</v>
      </c>
      <c r="K73" s="18" t="s">
        <v>35</v>
      </c>
      <c r="L73" s="18"/>
    </row>
    <row r="74" spans="1:12" ht="14.45" hidden="1" x14ac:dyDescent="0.3">
      <c r="A74" s="33" t="s">
        <v>1640</v>
      </c>
      <c r="B74" s="18" t="s">
        <v>1325</v>
      </c>
      <c r="C74" s="42" t="s">
        <v>1641</v>
      </c>
      <c r="D74" s="18" t="s">
        <v>24</v>
      </c>
      <c r="E74" s="40" t="s">
        <v>1642</v>
      </c>
      <c r="F74" s="40" t="s">
        <v>1643</v>
      </c>
      <c r="G74" s="41" t="s">
        <v>1644</v>
      </c>
      <c r="H74" s="37" t="s">
        <v>1645</v>
      </c>
      <c r="I74" s="18" t="s">
        <v>19</v>
      </c>
      <c r="J74" s="75" t="s">
        <v>47</v>
      </c>
      <c r="K74" s="18" t="s">
        <v>35</v>
      </c>
      <c r="L74" s="18"/>
    </row>
    <row r="75" spans="1:12" ht="14.45" hidden="1" x14ac:dyDescent="0.3">
      <c r="A75" s="33" t="s">
        <v>1646</v>
      </c>
      <c r="B75" s="18" t="s">
        <v>1325</v>
      </c>
      <c r="C75" s="34" t="s">
        <v>1647</v>
      </c>
      <c r="D75" s="18" t="s">
        <v>24</v>
      </c>
      <c r="E75" s="40" t="s">
        <v>1636</v>
      </c>
      <c r="F75" s="36" t="s">
        <v>1637</v>
      </c>
      <c r="G75" s="41" t="s">
        <v>1638</v>
      </c>
      <c r="H75" s="37" t="s">
        <v>1648</v>
      </c>
      <c r="I75" s="18" t="s">
        <v>19</v>
      </c>
      <c r="J75" s="75" t="s">
        <v>47</v>
      </c>
      <c r="K75" s="18" t="s">
        <v>35</v>
      </c>
      <c r="L75" s="18"/>
    </row>
    <row r="76" spans="1:12" ht="14.45" hidden="1" x14ac:dyDescent="0.3">
      <c r="A76" s="33" t="s">
        <v>1649</v>
      </c>
      <c r="B76" s="18" t="s">
        <v>1325</v>
      </c>
      <c r="C76" s="34" t="s">
        <v>1650</v>
      </c>
      <c r="D76" s="18" t="s">
        <v>24</v>
      </c>
      <c r="E76" s="40" t="s">
        <v>593</v>
      </c>
      <c r="F76" s="36" t="s">
        <v>660</v>
      </c>
      <c r="G76" s="41" t="s">
        <v>1651</v>
      </c>
      <c r="H76" s="37" t="s">
        <v>1652</v>
      </c>
      <c r="I76" s="18" t="s">
        <v>19</v>
      </c>
      <c r="J76" s="75" t="s">
        <v>47</v>
      </c>
      <c r="K76" s="18" t="s">
        <v>35</v>
      </c>
      <c r="L76" s="18"/>
    </row>
    <row r="77" spans="1:12" ht="14.45" hidden="1" x14ac:dyDescent="0.3">
      <c r="A77" s="33" t="s">
        <v>1653</v>
      </c>
      <c r="B77" s="18" t="s">
        <v>1325</v>
      </c>
      <c r="C77" s="39" t="s">
        <v>1654</v>
      </c>
      <c r="D77" s="18" t="s">
        <v>24</v>
      </c>
      <c r="E77" s="40" t="s">
        <v>854</v>
      </c>
      <c r="F77" s="36" t="s">
        <v>660</v>
      </c>
      <c r="G77" s="41" t="s">
        <v>1655</v>
      </c>
      <c r="H77" s="40" t="s">
        <v>1656</v>
      </c>
      <c r="I77" s="18" t="s">
        <v>19</v>
      </c>
      <c r="J77" s="75" t="s">
        <v>47</v>
      </c>
      <c r="K77" s="18" t="s">
        <v>35</v>
      </c>
      <c r="L77" s="18"/>
    </row>
    <row r="78" spans="1:12" ht="14.45" hidden="1" x14ac:dyDescent="0.3">
      <c r="A78" s="33" t="s">
        <v>1657</v>
      </c>
      <c r="B78" s="18" t="s">
        <v>1325</v>
      </c>
      <c r="C78" s="39" t="s">
        <v>1658</v>
      </c>
      <c r="D78" s="18" t="s">
        <v>24</v>
      </c>
      <c r="E78" s="40" t="s">
        <v>1659</v>
      </c>
      <c r="F78" s="40" t="s">
        <v>660</v>
      </c>
      <c r="G78" s="41" t="s">
        <v>1660</v>
      </c>
      <c r="H78" s="40" t="s">
        <v>1661</v>
      </c>
      <c r="I78" s="18" t="s">
        <v>19</v>
      </c>
      <c r="J78" s="75" t="s">
        <v>47</v>
      </c>
      <c r="K78" s="18" t="s">
        <v>35</v>
      </c>
      <c r="L78" s="18"/>
    </row>
    <row r="79" spans="1:12" ht="14.45" hidden="1" x14ac:dyDescent="0.3">
      <c r="A79" s="33" t="s">
        <v>1662</v>
      </c>
      <c r="B79" s="18" t="s">
        <v>1325</v>
      </c>
      <c r="C79" s="34" t="s">
        <v>1663</v>
      </c>
      <c r="D79" s="18" t="s">
        <v>24</v>
      </c>
      <c r="E79" s="40" t="s">
        <v>1664</v>
      </c>
      <c r="F79" s="36" t="s">
        <v>55</v>
      </c>
      <c r="G79" s="41" t="s">
        <v>1665</v>
      </c>
      <c r="H79" s="37" t="s">
        <v>1666</v>
      </c>
      <c r="I79" s="18" t="s">
        <v>19</v>
      </c>
      <c r="J79" s="75" t="s">
        <v>47</v>
      </c>
      <c r="K79" s="18" t="s">
        <v>35</v>
      </c>
      <c r="L79" s="18"/>
    </row>
    <row r="80" spans="1:12" ht="14.45" hidden="1" x14ac:dyDescent="0.3">
      <c r="A80" s="33" t="s">
        <v>1667</v>
      </c>
      <c r="B80" s="18" t="s">
        <v>1325</v>
      </c>
      <c r="C80" s="39" t="s">
        <v>1668</v>
      </c>
      <c r="D80" s="18" t="s">
        <v>24</v>
      </c>
      <c r="E80" s="40" t="s">
        <v>1669</v>
      </c>
      <c r="F80" s="36" t="s">
        <v>803</v>
      </c>
      <c r="G80" s="41" t="s">
        <v>1670</v>
      </c>
      <c r="H80" s="40" t="s">
        <v>1671</v>
      </c>
      <c r="I80" s="18" t="s">
        <v>19</v>
      </c>
      <c r="J80" s="75" t="s">
        <v>47</v>
      </c>
      <c r="K80" s="18" t="s">
        <v>35</v>
      </c>
      <c r="L80" s="18"/>
    </row>
    <row r="81" spans="1:12" ht="14.45" hidden="1" x14ac:dyDescent="0.3">
      <c r="A81" s="33" t="s">
        <v>1672</v>
      </c>
      <c r="B81" s="18" t="s">
        <v>1325</v>
      </c>
      <c r="C81" s="34" t="s">
        <v>1673</v>
      </c>
      <c r="D81" s="18" t="s">
        <v>24</v>
      </c>
      <c r="E81" s="40" t="s">
        <v>803</v>
      </c>
      <c r="F81" s="36" t="s">
        <v>55</v>
      </c>
      <c r="G81" s="41" t="s">
        <v>1674</v>
      </c>
      <c r="H81" s="37" t="s">
        <v>1675</v>
      </c>
      <c r="I81" s="18" t="s">
        <v>19</v>
      </c>
      <c r="J81" s="75" t="s">
        <v>47</v>
      </c>
      <c r="K81" s="18" t="s">
        <v>35</v>
      </c>
      <c r="L81" s="18"/>
    </row>
    <row r="82" spans="1:12" ht="14.45" hidden="1" x14ac:dyDescent="0.3">
      <c r="A82" s="33" t="s">
        <v>1676</v>
      </c>
      <c r="B82" s="18" t="s">
        <v>1325</v>
      </c>
      <c r="C82" s="34" t="s">
        <v>1677</v>
      </c>
      <c r="D82" s="18" t="s">
        <v>24</v>
      </c>
      <c r="E82" s="40" t="s">
        <v>1678</v>
      </c>
      <c r="F82" s="40" t="s">
        <v>62</v>
      </c>
      <c r="G82" s="41" t="s">
        <v>1679</v>
      </c>
      <c r="H82" s="37" t="s">
        <v>1680</v>
      </c>
      <c r="I82" s="18" t="s">
        <v>19</v>
      </c>
      <c r="J82" s="75" t="s">
        <v>47</v>
      </c>
      <c r="K82" s="18" t="s">
        <v>35</v>
      </c>
      <c r="L82" s="18"/>
    </row>
    <row r="83" spans="1:12" ht="14.45" hidden="1" x14ac:dyDescent="0.3">
      <c r="A83" s="33" t="s">
        <v>1681</v>
      </c>
      <c r="B83" s="18" t="s">
        <v>1325</v>
      </c>
      <c r="C83" s="34" t="s">
        <v>1682</v>
      </c>
      <c r="D83" s="18" t="s">
        <v>24</v>
      </c>
      <c r="E83" s="40" t="s">
        <v>660</v>
      </c>
      <c r="F83" s="40" t="s">
        <v>660</v>
      </c>
      <c r="G83" s="41" t="s">
        <v>1683</v>
      </c>
      <c r="H83" s="37" t="s">
        <v>1684</v>
      </c>
      <c r="I83" s="18" t="s">
        <v>19</v>
      </c>
      <c r="J83" s="75" t="s">
        <v>47</v>
      </c>
      <c r="K83" s="18" t="s">
        <v>35</v>
      </c>
      <c r="L83" s="18"/>
    </row>
    <row r="84" spans="1:12" ht="14.45" hidden="1" x14ac:dyDescent="0.3">
      <c r="A84" s="33" t="s">
        <v>1685</v>
      </c>
      <c r="B84" s="18" t="s">
        <v>1325</v>
      </c>
      <c r="C84" s="34" t="s">
        <v>1686</v>
      </c>
      <c r="D84" s="18" t="s">
        <v>24</v>
      </c>
      <c r="E84" s="40" t="s">
        <v>1687</v>
      </c>
      <c r="F84" s="40" t="s">
        <v>118</v>
      </c>
      <c r="G84" s="41" t="s">
        <v>1688</v>
      </c>
      <c r="H84" s="37" t="s">
        <v>1689</v>
      </c>
      <c r="I84" s="18" t="s">
        <v>19</v>
      </c>
      <c r="J84" s="75" t="s">
        <v>47</v>
      </c>
      <c r="K84" s="18" t="s">
        <v>35</v>
      </c>
      <c r="L84" s="18"/>
    </row>
    <row r="85" spans="1:12" ht="14.45" hidden="1" x14ac:dyDescent="0.3">
      <c r="A85" s="33" t="s">
        <v>1690</v>
      </c>
      <c r="B85" s="18" t="s">
        <v>1325</v>
      </c>
      <c r="C85" s="34" t="s">
        <v>1691</v>
      </c>
      <c r="D85" s="18" t="s">
        <v>24</v>
      </c>
      <c r="E85" s="40" t="s">
        <v>1692</v>
      </c>
      <c r="F85" s="36" t="s">
        <v>62</v>
      </c>
      <c r="G85" s="41" t="s">
        <v>1693</v>
      </c>
      <c r="H85" s="37" t="s">
        <v>1694</v>
      </c>
      <c r="I85" s="18" t="s">
        <v>19</v>
      </c>
      <c r="J85" s="75" t="s">
        <v>47</v>
      </c>
      <c r="K85" s="18" t="s">
        <v>35</v>
      </c>
      <c r="L85" s="18"/>
    </row>
    <row r="86" spans="1:12" ht="14.45" hidden="1" x14ac:dyDescent="0.3">
      <c r="A86" s="33" t="s">
        <v>1695</v>
      </c>
      <c r="B86" s="18" t="s">
        <v>1325</v>
      </c>
      <c r="C86" s="34" t="s">
        <v>1696</v>
      </c>
      <c r="D86" s="18" t="s">
        <v>24</v>
      </c>
      <c r="E86" s="40" t="s">
        <v>56</v>
      </c>
      <c r="F86" s="36" t="s">
        <v>55</v>
      </c>
      <c r="G86" s="41" t="s">
        <v>1697</v>
      </c>
      <c r="H86" s="37" t="s">
        <v>1698</v>
      </c>
      <c r="I86" s="18" t="s">
        <v>19</v>
      </c>
      <c r="J86" s="75" t="s">
        <v>47</v>
      </c>
      <c r="K86" s="18" t="s">
        <v>35</v>
      </c>
      <c r="L86" s="18"/>
    </row>
    <row r="87" spans="1:12" ht="14.45" hidden="1" x14ac:dyDescent="0.3">
      <c r="A87" s="33" t="s">
        <v>1699</v>
      </c>
      <c r="B87" s="18" t="s">
        <v>1325</v>
      </c>
      <c r="C87" s="34" t="s">
        <v>1700</v>
      </c>
      <c r="D87" s="18" t="s">
        <v>24</v>
      </c>
      <c r="E87" s="40" t="s">
        <v>617</v>
      </c>
      <c r="F87" s="40" t="s">
        <v>617</v>
      </c>
      <c r="G87" s="41" t="s">
        <v>1701</v>
      </c>
      <c r="H87" s="37" t="s">
        <v>1702</v>
      </c>
      <c r="I87" s="18" t="s">
        <v>19</v>
      </c>
      <c r="J87" s="75" t="s">
        <v>47</v>
      </c>
      <c r="K87" s="18" t="s">
        <v>35</v>
      </c>
      <c r="L87" s="18"/>
    </row>
    <row r="88" spans="1:12" ht="14.45" hidden="1" x14ac:dyDescent="0.3">
      <c r="A88" s="33" t="s">
        <v>1703</v>
      </c>
      <c r="B88" s="18" t="s">
        <v>1325</v>
      </c>
      <c r="C88" s="44" t="s">
        <v>1704</v>
      </c>
      <c r="D88" s="18" t="s">
        <v>24</v>
      </c>
      <c r="E88" s="40" t="s">
        <v>1705</v>
      </c>
      <c r="F88" s="36" t="s">
        <v>157</v>
      </c>
      <c r="G88" s="41" t="s">
        <v>1706</v>
      </c>
      <c r="H88" s="45" t="s">
        <v>1707</v>
      </c>
      <c r="I88" s="18" t="s">
        <v>19</v>
      </c>
      <c r="J88" s="75" t="s">
        <v>47</v>
      </c>
      <c r="K88" s="18" t="s">
        <v>35</v>
      </c>
      <c r="L88" s="18"/>
    </row>
    <row r="89" spans="1:12" ht="14.45" hidden="1" x14ac:dyDescent="0.3">
      <c r="A89" s="33" t="s">
        <v>1708</v>
      </c>
      <c r="B89" s="18" t="s">
        <v>1325</v>
      </c>
      <c r="C89" s="34" t="s">
        <v>1709</v>
      </c>
      <c r="D89" s="18" t="s">
        <v>24</v>
      </c>
      <c r="E89" s="40" t="s">
        <v>552</v>
      </c>
      <c r="F89" s="36" t="s">
        <v>55</v>
      </c>
      <c r="G89" s="41" t="s">
        <v>1710</v>
      </c>
      <c r="H89" s="37" t="s">
        <v>1711</v>
      </c>
      <c r="I89" s="18" t="s">
        <v>19</v>
      </c>
      <c r="J89" s="75" t="s">
        <v>47</v>
      </c>
      <c r="K89" s="18" t="s">
        <v>35</v>
      </c>
      <c r="L89" s="18"/>
    </row>
    <row r="90" spans="1:12" ht="14.45" hidden="1" x14ac:dyDescent="0.3">
      <c r="A90" s="33" t="s">
        <v>1712</v>
      </c>
      <c r="B90" s="18" t="s">
        <v>1325</v>
      </c>
      <c r="C90" s="39" t="s">
        <v>1713</v>
      </c>
      <c r="D90" s="18" t="s">
        <v>24</v>
      </c>
      <c r="E90" s="40" t="s">
        <v>1714</v>
      </c>
      <c r="F90" s="36" t="s">
        <v>157</v>
      </c>
      <c r="G90" s="41" t="s">
        <v>1715</v>
      </c>
      <c r="H90" s="40" t="s">
        <v>1716</v>
      </c>
      <c r="I90" s="18" t="s">
        <v>19</v>
      </c>
      <c r="J90" s="75" t="s">
        <v>47</v>
      </c>
      <c r="K90" s="18" t="s">
        <v>35</v>
      </c>
      <c r="L90" s="18"/>
    </row>
    <row r="91" spans="1:12" ht="14.45" hidden="1" x14ac:dyDescent="0.3">
      <c r="A91" s="33" t="s">
        <v>1717</v>
      </c>
      <c r="B91" s="18" t="s">
        <v>1325</v>
      </c>
      <c r="C91" s="39" t="s">
        <v>1718</v>
      </c>
      <c r="D91" s="18" t="s">
        <v>24</v>
      </c>
      <c r="E91" s="40" t="s">
        <v>1637</v>
      </c>
      <c r="F91" s="36" t="s">
        <v>62</v>
      </c>
      <c r="G91" s="41" t="s">
        <v>1719</v>
      </c>
      <c r="H91" s="40" t="s">
        <v>1720</v>
      </c>
      <c r="I91" s="18" t="s">
        <v>19</v>
      </c>
      <c r="J91" s="75" t="s">
        <v>47</v>
      </c>
      <c r="K91" s="18" t="s">
        <v>35</v>
      </c>
      <c r="L91" s="18"/>
    </row>
    <row r="92" spans="1:12" ht="14.45" hidden="1" x14ac:dyDescent="0.3">
      <c r="A92" s="33" t="s">
        <v>1721</v>
      </c>
      <c r="B92" s="18" t="s">
        <v>1325</v>
      </c>
      <c r="C92" s="34" t="s">
        <v>1722</v>
      </c>
      <c r="D92" s="18" t="s">
        <v>24</v>
      </c>
      <c r="E92" s="40" t="s">
        <v>1637</v>
      </c>
      <c r="F92" s="36" t="s">
        <v>62</v>
      </c>
      <c r="G92" s="41" t="s">
        <v>1722</v>
      </c>
      <c r="H92" s="37" t="s">
        <v>1720</v>
      </c>
      <c r="I92" s="18" t="s">
        <v>19</v>
      </c>
      <c r="J92" s="75" t="s">
        <v>47</v>
      </c>
      <c r="K92" s="18" t="s">
        <v>35</v>
      </c>
      <c r="L92" s="18"/>
    </row>
    <row r="93" spans="1:12" ht="14.45" hidden="1" x14ac:dyDescent="0.3">
      <c r="A93" s="33" t="s">
        <v>1723</v>
      </c>
      <c r="B93" s="18" t="s">
        <v>1325</v>
      </c>
      <c r="C93" s="39" t="s">
        <v>1724</v>
      </c>
      <c r="D93" s="18" t="s">
        <v>24</v>
      </c>
      <c r="E93" s="40" t="s">
        <v>1725</v>
      </c>
      <c r="F93" s="40" t="s">
        <v>660</v>
      </c>
      <c r="G93" s="41" t="s">
        <v>1726</v>
      </c>
      <c r="H93" s="40" t="s">
        <v>1727</v>
      </c>
      <c r="I93" s="18" t="s">
        <v>19</v>
      </c>
      <c r="J93" s="75" t="s">
        <v>47</v>
      </c>
      <c r="K93" s="18" t="s">
        <v>35</v>
      </c>
      <c r="L93" s="18"/>
    </row>
    <row r="94" spans="1:12" ht="14.45" hidden="1" x14ac:dyDescent="0.3">
      <c r="A94" s="33" t="s">
        <v>1728</v>
      </c>
      <c r="B94" s="18" t="s">
        <v>1325</v>
      </c>
      <c r="C94" s="39" t="s">
        <v>1729</v>
      </c>
      <c r="D94" s="18" t="s">
        <v>24</v>
      </c>
      <c r="E94" s="40" t="s">
        <v>1730</v>
      </c>
      <c r="F94" s="36" t="s">
        <v>55</v>
      </c>
      <c r="G94" s="41" t="s">
        <v>1731</v>
      </c>
      <c r="H94" s="40" t="s">
        <v>1732</v>
      </c>
      <c r="I94" s="18" t="s">
        <v>19</v>
      </c>
      <c r="J94" s="75" t="s">
        <v>47</v>
      </c>
      <c r="K94" s="18" t="s">
        <v>35</v>
      </c>
      <c r="L94" s="18"/>
    </row>
    <row r="95" spans="1:12" ht="14.45" hidden="1" x14ac:dyDescent="0.3">
      <c r="A95" s="33" t="s">
        <v>1733</v>
      </c>
      <c r="B95" s="18" t="s">
        <v>1325</v>
      </c>
      <c r="C95" s="43" t="s">
        <v>1734</v>
      </c>
      <c r="D95" s="18" t="s">
        <v>24</v>
      </c>
      <c r="E95" s="40" t="s">
        <v>1735</v>
      </c>
      <c r="F95" s="40" t="s">
        <v>851</v>
      </c>
      <c r="G95" s="41" t="s">
        <v>1736</v>
      </c>
      <c r="H95" s="37" t="s">
        <v>1737</v>
      </c>
      <c r="I95" s="18" t="s">
        <v>20</v>
      </c>
      <c r="J95" s="75" t="s">
        <v>4020</v>
      </c>
      <c r="K95" s="18" t="s">
        <v>22</v>
      </c>
      <c r="L95" s="18"/>
    </row>
    <row r="96" spans="1:12" ht="14.45" hidden="1" x14ac:dyDescent="0.3">
      <c r="A96" s="33" t="s">
        <v>1738</v>
      </c>
      <c r="B96" s="18" t="s">
        <v>1325</v>
      </c>
      <c r="C96" s="34" t="s">
        <v>1739</v>
      </c>
      <c r="D96" s="18" t="s">
        <v>24</v>
      </c>
      <c r="E96" s="36" t="s">
        <v>981</v>
      </c>
      <c r="F96" s="30" t="s">
        <v>30</v>
      </c>
      <c r="G96" s="41" t="s">
        <v>1740</v>
      </c>
      <c r="H96" s="37" t="s">
        <v>1741</v>
      </c>
      <c r="I96" s="18" t="s">
        <v>20</v>
      </c>
      <c r="J96" s="75" t="s">
        <v>4020</v>
      </c>
      <c r="K96" s="18" t="s">
        <v>22</v>
      </c>
      <c r="L96" s="18"/>
    </row>
    <row r="97" spans="1:12" ht="14.45" hidden="1" x14ac:dyDescent="0.3">
      <c r="A97" s="33" t="s">
        <v>1742</v>
      </c>
      <c r="B97" s="18" t="s">
        <v>1325</v>
      </c>
      <c r="C97" s="43" t="s">
        <v>1743</v>
      </c>
      <c r="D97" s="18" t="s">
        <v>24</v>
      </c>
      <c r="E97" s="40" t="s">
        <v>1744</v>
      </c>
      <c r="F97" s="36" t="s">
        <v>851</v>
      </c>
      <c r="G97" s="41" t="s">
        <v>1745</v>
      </c>
      <c r="H97" s="37" t="s">
        <v>1746</v>
      </c>
      <c r="I97" s="18" t="s">
        <v>20</v>
      </c>
      <c r="J97" s="75" t="s">
        <v>4020</v>
      </c>
      <c r="K97" s="18" t="s">
        <v>22</v>
      </c>
      <c r="L97" s="18"/>
    </row>
    <row r="98" spans="1:12" ht="14.45" hidden="1" x14ac:dyDescent="0.3">
      <c r="A98" s="33" t="s">
        <v>1747</v>
      </c>
      <c r="B98" s="18" t="s">
        <v>1325</v>
      </c>
      <c r="C98" s="43" t="s">
        <v>1748</v>
      </c>
      <c r="D98" s="18" t="s">
        <v>24</v>
      </c>
      <c r="E98" s="40" t="s">
        <v>935</v>
      </c>
      <c r="F98" s="36" t="s">
        <v>93</v>
      </c>
      <c r="G98" s="41" t="s">
        <v>1749</v>
      </c>
      <c r="H98" s="37" t="s">
        <v>1750</v>
      </c>
      <c r="I98" s="18" t="s">
        <v>20</v>
      </c>
      <c r="J98" s="75" t="s">
        <v>4020</v>
      </c>
      <c r="K98" s="18" t="s">
        <v>22</v>
      </c>
      <c r="L98" s="18"/>
    </row>
    <row r="99" spans="1:12" ht="14.45" hidden="1" x14ac:dyDescent="0.3">
      <c r="A99" s="33" t="s">
        <v>1751</v>
      </c>
      <c r="B99" s="18" t="s">
        <v>1325</v>
      </c>
      <c r="C99" s="43" t="s">
        <v>1752</v>
      </c>
      <c r="D99" s="18" t="s">
        <v>24</v>
      </c>
      <c r="E99" s="40" t="s">
        <v>524</v>
      </c>
      <c r="F99" s="36" t="s">
        <v>30</v>
      </c>
      <c r="G99" s="41" t="s">
        <v>1753</v>
      </c>
      <c r="H99" s="37" t="s">
        <v>1754</v>
      </c>
      <c r="I99" s="18" t="s">
        <v>20</v>
      </c>
      <c r="J99" s="75" t="s">
        <v>21</v>
      </c>
      <c r="K99" s="18" t="s">
        <v>22</v>
      </c>
      <c r="L99" s="18"/>
    </row>
    <row r="100" spans="1:12" ht="14.45" hidden="1" x14ac:dyDescent="0.3">
      <c r="A100" s="33" t="s">
        <v>1755</v>
      </c>
      <c r="B100" s="18" t="s">
        <v>1325</v>
      </c>
      <c r="C100" s="34" t="s">
        <v>1756</v>
      </c>
      <c r="D100" s="18" t="s">
        <v>24</v>
      </c>
      <c r="E100" s="40" t="s">
        <v>1104</v>
      </c>
      <c r="F100" s="36" t="s">
        <v>30</v>
      </c>
      <c r="G100" s="41" t="s">
        <v>1757</v>
      </c>
      <c r="H100" s="37" t="s">
        <v>1758</v>
      </c>
      <c r="I100" s="18" t="s">
        <v>20</v>
      </c>
      <c r="J100" s="75" t="s">
        <v>21</v>
      </c>
      <c r="K100" s="18" t="s">
        <v>22</v>
      </c>
      <c r="L100" s="18"/>
    </row>
    <row r="101" spans="1:12" ht="14.45" hidden="1" x14ac:dyDescent="0.3">
      <c r="A101" s="33" t="s">
        <v>1759</v>
      </c>
      <c r="B101" s="18" t="s">
        <v>1325</v>
      </c>
      <c r="C101" s="43" t="s">
        <v>1760</v>
      </c>
      <c r="D101" s="18" t="s">
        <v>24</v>
      </c>
      <c r="E101" s="40" t="s">
        <v>1761</v>
      </c>
      <c r="F101" s="36" t="s">
        <v>247</v>
      </c>
      <c r="G101" s="41" t="s">
        <v>1762</v>
      </c>
      <c r="H101" s="37" t="s">
        <v>1763</v>
      </c>
      <c r="I101" s="18" t="s">
        <v>20</v>
      </c>
      <c r="J101" s="75" t="s">
        <v>4020</v>
      </c>
      <c r="K101" s="18" t="s">
        <v>22</v>
      </c>
      <c r="L101" s="18"/>
    </row>
    <row r="102" spans="1:12" ht="14.45" hidden="1" x14ac:dyDescent="0.3">
      <c r="A102" s="33" t="s">
        <v>1764</v>
      </c>
      <c r="B102" s="18" t="s">
        <v>1325</v>
      </c>
      <c r="C102" s="34" t="s">
        <v>1765</v>
      </c>
      <c r="D102" s="18" t="s">
        <v>24</v>
      </c>
      <c r="E102" s="40" t="s">
        <v>78</v>
      </c>
      <c r="F102" s="36" t="s">
        <v>79</v>
      </c>
      <c r="G102" s="41" t="s">
        <v>1766</v>
      </c>
      <c r="H102" s="37" t="s">
        <v>1767</v>
      </c>
      <c r="I102" s="18" t="s">
        <v>20</v>
      </c>
      <c r="J102" s="75" t="s">
        <v>4020</v>
      </c>
      <c r="K102" s="18" t="s">
        <v>22</v>
      </c>
      <c r="L102" s="18"/>
    </row>
    <row r="103" spans="1:12" ht="14.45" hidden="1" x14ac:dyDescent="0.3">
      <c r="A103" s="33" t="s">
        <v>1768</v>
      </c>
      <c r="B103" s="18" t="s">
        <v>1325</v>
      </c>
      <c r="C103" s="34" t="s">
        <v>1769</v>
      </c>
      <c r="D103" s="18" t="s">
        <v>24</v>
      </c>
      <c r="E103" s="40" t="s">
        <v>1279</v>
      </c>
      <c r="F103" s="36" t="s">
        <v>455</v>
      </c>
      <c r="G103" s="41" t="s">
        <v>1770</v>
      </c>
      <c r="H103" s="37" t="s">
        <v>1771</v>
      </c>
      <c r="I103" s="18" t="s">
        <v>20</v>
      </c>
      <c r="J103" s="75" t="s">
        <v>4020</v>
      </c>
      <c r="K103" s="18" t="s">
        <v>22</v>
      </c>
      <c r="L103" s="18"/>
    </row>
    <row r="104" spans="1:12" ht="14.45" hidden="1" x14ac:dyDescent="0.3">
      <c r="A104" s="33" t="s">
        <v>1772</v>
      </c>
      <c r="B104" s="18" t="s">
        <v>1325</v>
      </c>
      <c r="C104" s="39" t="s">
        <v>1773</v>
      </c>
      <c r="D104" s="18" t="s">
        <v>24</v>
      </c>
      <c r="E104" s="40" t="s">
        <v>1774</v>
      </c>
      <c r="F104" s="36" t="s">
        <v>283</v>
      </c>
      <c r="G104" s="41" t="s">
        <v>1775</v>
      </c>
      <c r="H104" s="40" t="s">
        <v>1776</v>
      </c>
      <c r="I104" s="18" t="s">
        <v>20</v>
      </c>
      <c r="J104" s="75" t="s">
        <v>4020</v>
      </c>
      <c r="K104" s="18" t="s">
        <v>22</v>
      </c>
      <c r="L104" s="18"/>
    </row>
    <row r="105" spans="1:12" ht="14.45" hidden="1" x14ac:dyDescent="0.3">
      <c r="A105" s="33" t="s">
        <v>1777</v>
      </c>
      <c r="B105" s="18" t="s">
        <v>1325</v>
      </c>
      <c r="C105" s="34" t="s">
        <v>1778</v>
      </c>
      <c r="D105" s="18" t="s">
        <v>24</v>
      </c>
      <c r="E105" s="40" t="s">
        <v>339</v>
      </c>
      <c r="F105" s="36" t="s">
        <v>66</v>
      </c>
      <c r="G105" s="41" t="s">
        <v>1779</v>
      </c>
      <c r="H105" s="37" t="s">
        <v>1780</v>
      </c>
      <c r="I105" s="18" t="s">
        <v>20</v>
      </c>
      <c r="J105" s="75" t="s">
        <v>4020</v>
      </c>
      <c r="K105" s="18" t="s">
        <v>22</v>
      </c>
      <c r="L105" s="18"/>
    </row>
    <row r="106" spans="1:12" ht="14.45" hidden="1" x14ac:dyDescent="0.3">
      <c r="A106" s="33" t="s">
        <v>1781</v>
      </c>
      <c r="B106" s="18" t="s">
        <v>1325</v>
      </c>
      <c r="C106" s="39" t="s">
        <v>1782</v>
      </c>
      <c r="D106" s="18" t="s">
        <v>24</v>
      </c>
      <c r="E106" s="40" t="s">
        <v>1783</v>
      </c>
      <c r="F106" s="36" t="s">
        <v>455</v>
      </c>
      <c r="G106" s="41" t="s">
        <v>1784</v>
      </c>
      <c r="H106" s="40" t="s">
        <v>1785</v>
      </c>
      <c r="I106" s="18" t="s">
        <v>20</v>
      </c>
      <c r="J106" s="75" t="s">
        <v>4020</v>
      </c>
      <c r="K106" s="18" t="s">
        <v>22</v>
      </c>
      <c r="L106" s="18"/>
    </row>
    <row r="107" spans="1:12" ht="14.45" hidden="1" x14ac:dyDescent="0.3">
      <c r="A107" s="33" t="s">
        <v>1786</v>
      </c>
      <c r="B107" s="18" t="s">
        <v>1325</v>
      </c>
      <c r="C107" s="34" t="s">
        <v>1787</v>
      </c>
      <c r="D107" s="18" t="s">
        <v>24</v>
      </c>
      <c r="E107" s="40" t="s">
        <v>1788</v>
      </c>
      <c r="F107" s="36" t="s">
        <v>66</v>
      </c>
      <c r="G107" s="41" t="s">
        <v>1789</v>
      </c>
      <c r="H107" s="37" t="s">
        <v>1790</v>
      </c>
      <c r="I107" s="18" t="s">
        <v>20</v>
      </c>
      <c r="J107" s="75" t="s">
        <v>4020</v>
      </c>
      <c r="K107" s="18" t="s">
        <v>22</v>
      </c>
      <c r="L107" s="18"/>
    </row>
    <row r="108" spans="1:12" ht="14.45" hidden="1" x14ac:dyDescent="0.3">
      <c r="A108" s="33" t="s">
        <v>1791</v>
      </c>
      <c r="B108" s="18" t="s">
        <v>1325</v>
      </c>
      <c r="C108" s="34" t="s">
        <v>1792</v>
      </c>
      <c r="D108" s="18" t="s">
        <v>24</v>
      </c>
      <c r="E108" s="40" t="s">
        <v>1793</v>
      </c>
      <c r="F108" s="40" t="s">
        <v>641</v>
      </c>
      <c r="G108" s="41" t="s">
        <v>1794</v>
      </c>
      <c r="H108" s="37" t="s">
        <v>1795</v>
      </c>
      <c r="I108" s="18" t="s">
        <v>20</v>
      </c>
      <c r="J108" s="75" t="s">
        <v>4020</v>
      </c>
      <c r="K108" s="18" t="s">
        <v>22</v>
      </c>
      <c r="L108" s="18"/>
    </row>
    <row r="109" spans="1:12" ht="14.45" hidden="1" x14ac:dyDescent="0.3">
      <c r="A109" s="33" t="s">
        <v>1796</v>
      </c>
      <c r="B109" s="18" t="s">
        <v>1325</v>
      </c>
      <c r="C109" s="34" t="s">
        <v>1797</v>
      </c>
      <c r="D109" s="18" t="s">
        <v>24</v>
      </c>
      <c r="E109" s="40" t="s">
        <v>381</v>
      </c>
      <c r="F109" s="36" t="s">
        <v>282</v>
      </c>
      <c r="G109" s="41" t="s">
        <v>1798</v>
      </c>
      <c r="H109" s="37" t="s">
        <v>1799</v>
      </c>
      <c r="I109" s="18" t="s">
        <v>20</v>
      </c>
      <c r="J109" s="75" t="s">
        <v>4020</v>
      </c>
      <c r="K109" s="18" t="s">
        <v>22</v>
      </c>
      <c r="L109" s="18"/>
    </row>
    <row r="110" spans="1:12" ht="14.45" hidden="1" x14ac:dyDescent="0.3">
      <c r="A110" s="33" t="s">
        <v>1800</v>
      </c>
      <c r="B110" s="18" t="s">
        <v>1325</v>
      </c>
      <c r="C110" s="34" t="s">
        <v>1801</v>
      </c>
      <c r="D110" s="18" t="s">
        <v>24</v>
      </c>
      <c r="E110" s="40" t="s">
        <v>1802</v>
      </c>
      <c r="F110" s="36" t="s">
        <v>455</v>
      </c>
      <c r="G110" s="41" t="s">
        <v>1803</v>
      </c>
      <c r="H110" s="37" t="s">
        <v>1804</v>
      </c>
      <c r="I110" s="18" t="s">
        <v>20</v>
      </c>
      <c r="J110" s="75" t="s">
        <v>4020</v>
      </c>
      <c r="K110" s="18" t="s">
        <v>22</v>
      </c>
      <c r="L110" s="18"/>
    </row>
    <row r="111" spans="1:12" ht="14.45" hidden="1" x14ac:dyDescent="0.3">
      <c r="A111" s="33" t="s">
        <v>1805</v>
      </c>
      <c r="B111" s="18" t="s">
        <v>1325</v>
      </c>
      <c r="C111" s="34" t="s">
        <v>1806</v>
      </c>
      <c r="D111" s="18" t="s">
        <v>24</v>
      </c>
      <c r="E111" s="40" t="s">
        <v>446</v>
      </c>
      <c r="F111" s="36" t="s">
        <v>66</v>
      </c>
      <c r="G111" s="41" t="s">
        <v>1807</v>
      </c>
      <c r="H111" s="37" t="s">
        <v>1808</v>
      </c>
      <c r="I111" s="18" t="s">
        <v>20</v>
      </c>
      <c r="J111" s="75" t="s">
        <v>4020</v>
      </c>
      <c r="K111" s="18" t="s">
        <v>22</v>
      </c>
      <c r="L111" s="18"/>
    </row>
    <row r="112" spans="1:12" ht="14.45" hidden="1" x14ac:dyDescent="0.3">
      <c r="A112" s="33" t="s">
        <v>1809</v>
      </c>
      <c r="B112" s="18" t="s">
        <v>1325</v>
      </c>
      <c r="C112" s="39" t="s">
        <v>1810</v>
      </c>
      <c r="D112" s="18" t="s">
        <v>24</v>
      </c>
      <c r="E112" s="40" t="s">
        <v>1811</v>
      </c>
      <c r="F112" s="36" t="s">
        <v>282</v>
      </c>
      <c r="G112" s="41" t="s">
        <v>1812</v>
      </c>
      <c r="H112" s="40" t="s">
        <v>1813</v>
      </c>
      <c r="I112" s="18" t="s">
        <v>20</v>
      </c>
      <c r="J112" s="75" t="s">
        <v>4020</v>
      </c>
      <c r="K112" s="18" t="s">
        <v>22</v>
      </c>
      <c r="L112" s="18"/>
    </row>
    <row r="113" spans="1:12" ht="14.45" hidden="1" x14ac:dyDescent="0.3">
      <c r="A113" s="33" t="s">
        <v>1814</v>
      </c>
      <c r="B113" s="18" t="s">
        <v>1325</v>
      </c>
      <c r="C113" s="39" t="s">
        <v>1815</v>
      </c>
      <c r="D113" s="18" t="s">
        <v>24</v>
      </c>
      <c r="E113" s="40" t="s">
        <v>1788</v>
      </c>
      <c r="F113" s="40" t="s">
        <v>66</v>
      </c>
      <c r="G113" s="41" t="s">
        <v>1816</v>
      </c>
      <c r="H113" s="40" t="s">
        <v>1817</v>
      </c>
      <c r="I113" s="18" t="s">
        <v>20</v>
      </c>
      <c r="J113" s="75" t="s">
        <v>4020</v>
      </c>
      <c r="K113" s="18" t="s">
        <v>22</v>
      </c>
      <c r="L113" s="18"/>
    </row>
    <row r="114" spans="1:12" ht="14.45" hidden="1" x14ac:dyDescent="0.3">
      <c r="A114" s="33" t="s">
        <v>1818</v>
      </c>
      <c r="B114" s="18" t="s">
        <v>1325</v>
      </c>
      <c r="C114" s="34" t="s">
        <v>1819</v>
      </c>
      <c r="D114" s="18" t="s">
        <v>24</v>
      </c>
      <c r="E114" s="40" t="s">
        <v>1820</v>
      </c>
      <c r="F114" s="36" t="s">
        <v>73</v>
      </c>
      <c r="G114" s="41" t="s">
        <v>1821</v>
      </c>
      <c r="H114" s="37" t="s">
        <v>1822</v>
      </c>
      <c r="I114" s="18" t="s">
        <v>20</v>
      </c>
      <c r="J114" s="75" t="s">
        <v>21</v>
      </c>
      <c r="K114" s="18" t="s">
        <v>22</v>
      </c>
      <c r="L114" s="18"/>
    </row>
    <row r="115" spans="1:12" ht="14.45" hidden="1" x14ac:dyDescent="0.3">
      <c r="A115" s="33" t="s">
        <v>1823</v>
      </c>
      <c r="B115" s="18" t="s">
        <v>1325</v>
      </c>
      <c r="C115" s="34" t="s">
        <v>1824</v>
      </c>
      <c r="D115" s="18" t="s">
        <v>24</v>
      </c>
      <c r="E115" s="40" t="s">
        <v>150</v>
      </c>
      <c r="F115" s="36" t="s">
        <v>158</v>
      </c>
      <c r="G115" s="41" t="s">
        <v>1825</v>
      </c>
      <c r="H115" s="37" t="s">
        <v>1826</v>
      </c>
      <c r="I115" s="18" t="s">
        <v>20</v>
      </c>
      <c r="J115" s="75" t="s">
        <v>21</v>
      </c>
      <c r="K115" s="18" t="s">
        <v>22</v>
      </c>
      <c r="L115" s="18"/>
    </row>
    <row r="116" spans="1:12" ht="14.45" hidden="1" x14ac:dyDescent="0.3">
      <c r="A116" s="33" t="s">
        <v>1827</v>
      </c>
      <c r="B116" s="18" t="s">
        <v>1325</v>
      </c>
      <c r="C116" s="39" t="s">
        <v>1828</v>
      </c>
      <c r="D116" s="18" t="s">
        <v>24</v>
      </c>
      <c r="E116" s="40" t="s">
        <v>1820</v>
      </c>
      <c r="F116" s="36" t="s">
        <v>73</v>
      </c>
      <c r="G116" s="38" t="s">
        <v>1829</v>
      </c>
      <c r="H116" s="37" t="s">
        <v>1822</v>
      </c>
      <c r="I116" s="18" t="s">
        <v>20</v>
      </c>
      <c r="J116" s="75" t="s">
        <v>21</v>
      </c>
      <c r="K116" s="18" t="s">
        <v>22</v>
      </c>
      <c r="L116" s="18"/>
    </row>
    <row r="117" spans="1:12" ht="14.45" hidden="1" x14ac:dyDescent="0.3">
      <c r="A117" s="33" t="s">
        <v>1830</v>
      </c>
      <c r="B117" s="18" t="s">
        <v>1325</v>
      </c>
      <c r="C117" s="34" t="s">
        <v>1831</v>
      </c>
      <c r="D117" s="18" t="s">
        <v>24</v>
      </c>
      <c r="E117" s="40" t="s">
        <v>1832</v>
      </c>
      <c r="F117" s="36" t="s">
        <v>153</v>
      </c>
      <c r="G117" s="41" t="s">
        <v>1833</v>
      </c>
      <c r="H117" s="37" t="s">
        <v>1834</v>
      </c>
      <c r="I117" s="18" t="s">
        <v>20</v>
      </c>
      <c r="J117" s="75" t="s">
        <v>21</v>
      </c>
      <c r="K117" s="18" t="s">
        <v>22</v>
      </c>
      <c r="L117" s="18"/>
    </row>
    <row r="118" spans="1:12" ht="14.45" hidden="1" x14ac:dyDescent="0.3">
      <c r="A118" s="33" t="s">
        <v>1835</v>
      </c>
      <c r="B118" s="18" t="s">
        <v>1325</v>
      </c>
      <c r="C118" s="34" t="s">
        <v>1836</v>
      </c>
      <c r="D118" s="18" t="s">
        <v>24</v>
      </c>
      <c r="E118" s="40" t="s">
        <v>1837</v>
      </c>
      <c r="F118" s="40" t="s">
        <v>197</v>
      </c>
      <c r="G118" s="41" t="s">
        <v>1838</v>
      </c>
      <c r="H118" s="37" t="s">
        <v>1839</v>
      </c>
      <c r="I118" s="18" t="s">
        <v>20</v>
      </c>
      <c r="J118" s="75" t="s">
        <v>21</v>
      </c>
      <c r="K118" s="18" t="s">
        <v>22</v>
      </c>
      <c r="L118" s="18"/>
    </row>
    <row r="119" spans="1:12" ht="14.45" hidden="1" x14ac:dyDescent="0.3">
      <c r="A119" s="33" t="s">
        <v>1840</v>
      </c>
      <c r="B119" s="18" t="s">
        <v>1325</v>
      </c>
      <c r="C119" s="39" t="s">
        <v>1841</v>
      </c>
      <c r="D119" s="18" t="s">
        <v>24</v>
      </c>
      <c r="E119" s="40" t="s">
        <v>1842</v>
      </c>
      <c r="F119" s="36" t="s">
        <v>274</v>
      </c>
      <c r="G119" s="41" t="s">
        <v>1843</v>
      </c>
      <c r="H119" s="40" t="s">
        <v>1844</v>
      </c>
      <c r="I119" s="18" t="s">
        <v>20</v>
      </c>
      <c r="J119" s="75" t="s">
        <v>21</v>
      </c>
      <c r="K119" s="18" t="s">
        <v>22</v>
      </c>
      <c r="L119" s="18"/>
    </row>
    <row r="120" spans="1:12" ht="14.45" hidden="1" x14ac:dyDescent="0.3">
      <c r="A120" s="33" t="s">
        <v>1845</v>
      </c>
      <c r="B120" s="18" t="s">
        <v>1325</v>
      </c>
      <c r="C120" s="34" t="s">
        <v>1846</v>
      </c>
      <c r="D120" s="18" t="s">
        <v>24</v>
      </c>
      <c r="E120" s="40" t="s">
        <v>1847</v>
      </c>
      <c r="F120" s="36" t="s">
        <v>73</v>
      </c>
      <c r="G120" s="41" t="s">
        <v>1848</v>
      </c>
      <c r="H120" s="37" t="s">
        <v>1849</v>
      </c>
      <c r="I120" s="18" t="s">
        <v>20</v>
      </c>
      <c r="J120" s="75" t="s">
        <v>21</v>
      </c>
      <c r="K120" s="18" t="s">
        <v>22</v>
      </c>
      <c r="L120" s="18"/>
    </row>
    <row r="121" spans="1:12" ht="14.45" hidden="1" x14ac:dyDescent="0.3">
      <c r="A121" s="33" t="s">
        <v>1850</v>
      </c>
      <c r="B121" s="18" t="s">
        <v>1325</v>
      </c>
      <c r="C121" s="34" t="s">
        <v>1851</v>
      </c>
      <c r="D121" s="18" t="s">
        <v>24</v>
      </c>
      <c r="E121" s="40" t="s">
        <v>445</v>
      </c>
      <c r="F121" s="36" t="s">
        <v>250</v>
      </c>
      <c r="G121" s="41" t="s">
        <v>1852</v>
      </c>
      <c r="H121" s="37" t="s">
        <v>1853</v>
      </c>
      <c r="I121" s="18" t="s">
        <v>20</v>
      </c>
      <c r="J121" s="75" t="s">
        <v>21</v>
      </c>
      <c r="K121" s="18" t="s">
        <v>22</v>
      </c>
      <c r="L121" s="18"/>
    </row>
    <row r="122" spans="1:12" ht="14.45" hidden="1" x14ac:dyDescent="0.3">
      <c r="A122" s="33" t="s">
        <v>1854</v>
      </c>
      <c r="B122" s="18" t="s">
        <v>1325</v>
      </c>
      <c r="C122" s="34" t="s">
        <v>1855</v>
      </c>
      <c r="D122" s="18" t="s">
        <v>24</v>
      </c>
      <c r="E122" s="40" t="s">
        <v>980</v>
      </c>
      <c r="F122" s="36" t="s">
        <v>155</v>
      </c>
      <c r="G122" s="41" t="s">
        <v>1856</v>
      </c>
      <c r="H122" s="37" t="s">
        <v>1857</v>
      </c>
      <c r="I122" s="18" t="s">
        <v>20</v>
      </c>
      <c r="J122" s="75" t="s">
        <v>21</v>
      </c>
      <c r="K122" s="18" t="s">
        <v>22</v>
      </c>
      <c r="L122" s="18"/>
    </row>
    <row r="123" spans="1:12" ht="14.45" hidden="1" x14ac:dyDescent="0.3">
      <c r="A123" s="33" t="s">
        <v>1858</v>
      </c>
      <c r="B123" s="18" t="s">
        <v>1325</v>
      </c>
      <c r="C123" s="43" t="s">
        <v>1859</v>
      </c>
      <c r="D123" s="18" t="s">
        <v>24</v>
      </c>
      <c r="E123" s="40" t="s">
        <v>195</v>
      </c>
      <c r="F123" s="36" t="s">
        <v>1860</v>
      </c>
      <c r="G123" s="41" t="s">
        <v>1861</v>
      </c>
      <c r="H123" s="37" t="s">
        <v>1862</v>
      </c>
      <c r="I123" s="18" t="s">
        <v>19</v>
      </c>
      <c r="J123" s="75" t="s">
        <v>169</v>
      </c>
      <c r="K123" s="18" t="s">
        <v>35</v>
      </c>
      <c r="L123" s="18"/>
    </row>
    <row r="124" spans="1:12" ht="14.45" hidden="1" x14ac:dyDescent="0.3">
      <c r="A124" s="33" t="s">
        <v>1863</v>
      </c>
      <c r="B124" s="18" t="s">
        <v>1325</v>
      </c>
      <c r="C124" s="34" t="s">
        <v>1864</v>
      </c>
      <c r="D124" s="18" t="s">
        <v>24</v>
      </c>
      <c r="E124" s="40" t="s">
        <v>1865</v>
      </c>
      <c r="F124" s="40" t="s">
        <v>208</v>
      </c>
      <c r="G124" s="41" t="s">
        <v>1866</v>
      </c>
      <c r="H124" s="37" t="s">
        <v>1867</v>
      </c>
      <c r="I124" s="18" t="s">
        <v>19</v>
      </c>
      <c r="J124" s="75" t="s">
        <v>169</v>
      </c>
      <c r="K124" s="18" t="s">
        <v>35</v>
      </c>
      <c r="L124" s="18"/>
    </row>
    <row r="125" spans="1:12" ht="14.45" hidden="1" x14ac:dyDescent="0.3">
      <c r="A125" s="33" t="s">
        <v>1868</v>
      </c>
      <c r="B125" s="18" t="s">
        <v>1325</v>
      </c>
      <c r="C125" s="34" t="s">
        <v>1869</v>
      </c>
      <c r="D125" s="18" t="s">
        <v>24</v>
      </c>
      <c r="E125" s="40" t="s">
        <v>1246</v>
      </c>
      <c r="F125" s="36" t="s">
        <v>159</v>
      </c>
      <c r="G125" s="41" t="s">
        <v>1870</v>
      </c>
      <c r="H125" s="37" t="s">
        <v>1871</v>
      </c>
      <c r="I125" s="18" t="s">
        <v>19</v>
      </c>
      <c r="J125" s="75" t="s">
        <v>169</v>
      </c>
      <c r="K125" s="18" t="s">
        <v>35</v>
      </c>
      <c r="L125" s="18"/>
    </row>
    <row r="126" spans="1:12" ht="14.45" hidden="1" x14ac:dyDescent="0.3">
      <c r="A126" s="33" t="s">
        <v>1872</v>
      </c>
      <c r="B126" s="18" t="s">
        <v>1325</v>
      </c>
      <c r="C126" s="43" t="s">
        <v>1873</v>
      </c>
      <c r="D126" s="18" t="s">
        <v>24</v>
      </c>
      <c r="E126" s="40" t="s">
        <v>1874</v>
      </c>
      <c r="F126" s="36" t="s">
        <v>1110</v>
      </c>
      <c r="G126" s="41" t="s">
        <v>1875</v>
      </c>
      <c r="H126" s="37" t="s">
        <v>1876</v>
      </c>
      <c r="I126" s="18" t="s">
        <v>19</v>
      </c>
      <c r="J126" s="75" t="s">
        <v>169</v>
      </c>
      <c r="K126" s="18" t="s">
        <v>35</v>
      </c>
      <c r="L126" s="18"/>
    </row>
    <row r="127" spans="1:12" ht="14.45" hidden="1" x14ac:dyDescent="0.3">
      <c r="A127" s="33" t="s">
        <v>1877</v>
      </c>
      <c r="B127" s="18" t="s">
        <v>1325</v>
      </c>
      <c r="C127" s="34" t="s">
        <v>1878</v>
      </c>
      <c r="D127" s="18" t="s">
        <v>24</v>
      </c>
      <c r="E127" s="40" t="s">
        <v>195</v>
      </c>
      <c r="F127" s="36" t="s">
        <v>159</v>
      </c>
      <c r="G127" s="41" t="s">
        <v>1879</v>
      </c>
      <c r="H127" s="37" t="s">
        <v>1880</v>
      </c>
      <c r="I127" s="18" t="s">
        <v>19</v>
      </c>
      <c r="J127" s="75" t="s">
        <v>169</v>
      </c>
      <c r="K127" s="18" t="s">
        <v>35</v>
      </c>
      <c r="L127" s="18"/>
    </row>
    <row r="128" spans="1:12" ht="14.45" hidden="1" x14ac:dyDescent="0.3">
      <c r="A128" s="33" t="s">
        <v>1881</v>
      </c>
      <c r="B128" s="18" t="s">
        <v>1325</v>
      </c>
      <c r="C128" s="43" t="s">
        <v>1882</v>
      </c>
      <c r="D128" s="18" t="s">
        <v>24</v>
      </c>
      <c r="E128" s="36" t="s">
        <v>195</v>
      </c>
      <c r="F128" s="36" t="s">
        <v>159</v>
      </c>
      <c r="G128" s="41" t="s">
        <v>1883</v>
      </c>
      <c r="H128" s="37" t="s">
        <v>1884</v>
      </c>
      <c r="I128" s="18" t="s">
        <v>19</v>
      </c>
      <c r="J128" s="75" t="s">
        <v>169</v>
      </c>
      <c r="K128" s="18" t="s">
        <v>35</v>
      </c>
      <c r="L128" s="18"/>
    </row>
    <row r="129" spans="1:12" ht="14.45" hidden="1" x14ac:dyDescent="0.3">
      <c r="A129" s="33" t="s">
        <v>1885</v>
      </c>
      <c r="B129" s="18" t="s">
        <v>1325</v>
      </c>
      <c r="C129" s="43" t="s">
        <v>1886</v>
      </c>
      <c r="D129" s="18" t="s">
        <v>24</v>
      </c>
      <c r="E129" s="36" t="s">
        <v>195</v>
      </c>
      <c r="F129" s="36" t="s">
        <v>159</v>
      </c>
      <c r="G129" s="41" t="s">
        <v>1887</v>
      </c>
      <c r="H129" s="37" t="s">
        <v>1888</v>
      </c>
      <c r="I129" s="18" t="s">
        <v>19</v>
      </c>
      <c r="J129" s="75" t="s">
        <v>169</v>
      </c>
      <c r="K129" s="18" t="s">
        <v>35</v>
      </c>
      <c r="L129" s="18"/>
    </row>
    <row r="130" spans="1:12" ht="14.45" hidden="1" x14ac:dyDescent="0.3">
      <c r="A130" s="33" t="s">
        <v>1889</v>
      </c>
      <c r="B130" s="18" t="s">
        <v>1325</v>
      </c>
      <c r="C130" s="39" t="s">
        <v>1890</v>
      </c>
      <c r="D130" s="18" t="s">
        <v>24</v>
      </c>
      <c r="E130" s="40" t="s">
        <v>195</v>
      </c>
      <c r="F130" s="36" t="s">
        <v>159</v>
      </c>
      <c r="G130" s="41" t="s">
        <v>1891</v>
      </c>
      <c r="H130" s="37" t="s">
        <v>1892</v>
      </c>
      <c r="I130" s="18" t="s">
        <v>19</v>
      </c>
      <c r="J130" s="75" t="s">
        <v>169</v>
      </c>
      <c r="K130" s="18" t="s">
        <v>35</v>
      </c>
      <c r="L130" s="18"/>
    </row>
    <row r="131" spans="1:12" ht="14.45" hidden="1" x14ac:dyDescent="0.3">
      <c r="A131" s="33" t="s">
        <v>1893</v>
      </c>
      <c r="B131" s="18" t="s">
        <v>1325</v>
      </c>
      <c r="C131" s="34" t="s">
        <v>1894</v>
      </c>
      <c r="D131" s="18" t="s">
        <v>24</v>
      </c>
      <c r="E131" s="40" t="s">
        <v>1678</v>
      </c>
      <c r="F131" s="36" t="s">
        <v>208</v>
      </c>
      <c r="G131" s="41" t="s">
        <v>1895</v>
      </c>
      <c r="H131" s="37" t="s">
        <v>1896</v>
      </c>
      <c r="I131" s="18" t="s">
        <v>19</v>
      </c>
      <c r="J131" s="75" t="s">
        <v>169</v>
      </c>
      <c r="K131" s="18" t="s">
        <v>35</v>
      </c>
      <c r="L131" s="18"/>
    </row>
    <row r="132" spans="1:12" ht="14.45" hidden="1" x14ac:dyDescent="0.3">
      <c r="A132" s="33" t="s">
        <v>1897</v>
      </c>
      <c r="B132" s="18" t="s">
        <v>1325</v>
      </c>
      <c r="C132" s="34" t="s">
        <v>1898</v>
      </c>
      <c r="D132" s="18" t="s">
        <v>24</v>
      </c>
      <c r="E132" s="40" t="s">
        <v>1065</v>
      </c>
      <c r="F132" s="36" t="s">
        <v>766</v>
      </c>
      <c r="G132" s="41" t="s">
        <v>1899</v>
      </c>
      <c r="H132" s="37" t="s">
        <v>1900</v>
      </c>
      <c r="I132" s="18" t="s">
        <v>19</v>
      </c>
      <c r="J132" s="75" t="s">
        <v>169</v>
      </c>
      <c r="K132" s="18" t="s">
        <v>35</v>
      </c>
      <c r="L132" s="18"/>
    </row>
    <row r="133" spans="1:12" ht="14.45" hidden="1" x14ac:dyDescent="0.3">
      <c r="A133" s="33" t="s">
        <v>1901</v>
      </c>
      <c r="B133" s="18" t="s">
        <v>1325</v>
      </c>
      <c r="C133" s="34" t="s">
        <v>1902</v>
      </c>
      <c r="D133" s="18" t="s">
        <v>24</v>
      </c>
      <c r="E133" s="40" t="s">
        <v>1064</v>
      </c>
      <c r="F133" s="36" t="s">
        <v>109</v>
      </c>
      <c r="G133" s="41" t="s">
        <v>1903</v>
      </c>
      <c r="H133" s="37" t="s">
        <v>1904</v>
      </c>
      <c r="I133" s="18" t="s">
        <v>19</v>
      </c>
      <c r="J133" s="75" t="s">
        <v>1313</v>
      </c>
      <c r="K133" s="18" t="s">
        <v>35</v>
      </c>
      <c r="L133" s="18"/>
    </row>
    <row r="134" spans="1:12" ht="14.45" hidden="1" x14ac:dyDescent="0.3">
      <c r="A134" s="33" t="s">
        <v>1905</v>
      </c>
      <c r="B134" s="18" t="s">
        <v>1325</v>
      </c>
      <c r="C134" s="34" t="s">
        <v>1906</v>
      </c>
      <c r="D134" s="18" t="s">
        <v>24</v>
      </c>
      <c r="E134" s="36" t="s">
        <v>487</v>
      </c>
      <c r="F134" s="36" t="s">
        <v>109</v>
      </c>
      <c r="G134" s="41" t="s">
        <v>1907</v>
      </c>
      <c r="H134" s="37" t="s">
        <v>1908</v>
      </c>
      <c r="I134" s="18" t="s">
        <v>59</v>
      </c>
      <c r="J134" s="75" t="s">
        <v>1313</v>
      </c>
      <c r="K134" s="18" t="s">
        <v>35</v>
      </c>
      <c r="L134" s="18"/>
    </row>
    <row r="135" spans="1:12" ht="14.45" hidden="1" x14ac:dyDescent="0.3">
      <c r="A135" s="33" t="s">
        <v>1909</v>
      </c>
      <c r="B135" s="18" t="s">
        <v>1325</v>
      </c>
      <c r="C135" s="34" t="s">
        <v>1910</v>
      </c>
      <c r="D135" s="18" t="s">
        <v>24</v>
      </c>
      <c r="E135" s="36" t="s">
        <v>487</v>
      </c>
      <c r="F135" s="36" t="s">
        <v>109</v>
      </c>
      <c r="G135" s="41" t="s">
        <v>1342</v>
      </c>
      <c r="H135" s="37" t="s">
        <v>1343</v>
      </c>
      <c r="I135" s="18" t="s">
        <v>59</v>
      </c>
      <c r="J135" s="75" t="s">
        <v>1313</v>
      </c>
      <c r="K135" s="18" t="s">
        <v>35</v>
      </c>
      <c r="L135" s="18"/>
    </row>
    <row r="136" spans="1:12" ht="14.45" hidden="1" x14ac:dyDescent="0.3">
      <c r="A136" s="33" t="s">
        <v>1911</v>
      </c>
      <c r="B136" s="18" t="s">
        <v>1325</v>
      </c>
      <c r="C136" s="34" t="s">
        <v>1912</v>
      </c>
      <c r="D136" s="18" t="s">
        <v>24</v>
      </c>
      <c r="E136" s="40" t="s">
        <v>1311</v>
      </c>
      <c r="F136" s="36" t="s">
        <v>594</v>
      </c>
      <c r="G136" s="41" t="s">
        <v>1913</v>
      </c>
      <c r="H136" s="37" t="s">
        <v>1914</v>
      </c>
      <c r="I136" s="18" t="s">
        <v>59</v>
      </c>
      <c r="J136" s="75" t="s">
        <v>1313</v>
      </c>
      <c r="K136" s="18" t="s">
        <v>35</v>
      </c>
      <c r="L136" s="18"/>
    </row>
    <row r="137" spans="1:12" ht="14.45" hidden="1" x14ac:dyDescent="0.3">
      <c r="A137" s="33" t="s">
        <v>1915</v>
      </c>
      <c r="B137" s="18" t="s">
        <v>1325</v>
      </c>
      <c r="C137" s="34" t="s">
        <v>1916</v>
      </c>
      <c r="D137" s="18" t="s">
        <v>24</v>
      </c>
      <c r="E137" s="40" t="s">
        <v>242</v>
      </c>
      <c r="F137" s="36" t="s">
        <v>156</v>
      </c>
      <c r="G137" s="41" t="s">
        <v>1917</v>
      </c>
      <c r="H137" s="37" t="s">
        <v>1918</v>
      </c>
      <c r="I137" s="18" t="s">
        <v>59</v>
      </c>
      <c r="J137" s="75" t="s">
        <v>1313</v>
      </c>
      <c r="K137" s="18" t="s">
        <v>35</v>
      </c>
      <c r="L137" s="18"/>
    </row>
    <row r="138" spans="1:12" ht="14.45" hidden="1" x14ac:dyDescent="0.3">
      <c r="A138" s="33" t="s">
        <v>1919</v>
      </c>
      <c r="B138" s="18" t="s">
        <v>1325</v>
      </c>
      <c r="C138" s="34" t="s">
        <v>1920</v>
      </c>
      <c r="D138" s="18" t="s">
        <v>24</v>
      </c>
      <c r="E138" s="40" t="s">
        <v>1921</v>
      </c>
      <c r="F138" s="36" t="s">
        <v>242</v>
      </c>
      <c r="G138" s="41" t="s">
        <v>1922</v>
      </c>
      <c r="H138" s="37" t="s">
        <v>1923</v>
      </c>
      <c r="I138" s="18" t="s">
        <v>59</v>
      </c>
      <c r="J138" s="75" t="s">
        <v>1313</v>
      </c>
      <c r="K138" s="18" t="s">
        <v>35</v>
      </c>
      <c r="L138" s="18"/>
    </row>
    <row r="139" spans="1:12" ht="14.45" hidden="1" x14ac:dyDescent="0.3">
      <c r="A139" s="33" t="s">
        <v>1924</v>
      </c>
      <c r="B139" s="18" t="s">
        <v>1325</v>
      </c>
      <c r="C139" s="34" t="s">
        <v>1925</v>
      </c>
      <c r="D139" s="18" t="s">
        <v>24</v>
      </c>
      <c r="E139" s="40" t="s">
        <v>1064</v>
      </c>
      <c r="F139" s="36" t="s">
        <v>109</v>
      </c>
      <c r="G139" s="41" t="s">
        <v>1926</v>
      </c>
      <c r="H139" s="37" t="s">
        <v>1927</v>
      </c>
      <c r="I139" s="18" t="s">
        <v>59</v>
      </c>
      <c r="J139" s="75" t="s">
        <v>1313</v>
      </c>
      <c r="K139" s="18" t="s">
        <v>35</v>
      </c>
      <c r="L139" s="18"/>
    </row>
    <row r="140" spans="1:12" ht="14.45" hidden="1" x14ac:dyDescent="0.3">
      <c r="A140" s="33" t="s">
        <v>1928</v>
      </c>
      <c r="B140" s="18" t="s">
        <v>1325</v>
      </c>
      <c r="C140" s="34" t="s">
        <v>1929</v>
      </c>
      <c r="D140" s="18" t="s">
        <v>24</v>
      </c>
      <c r="E140" s="40" t="s">
        <v>1930</v>
      </c>
      <c r="F140" s="40" t="s">
        <v>713</v>
      </c>
      <c r="G140" s="41" t="s">
        <v>1931</v>
      </c>
      <c r="H140" s="40" t="s">
        <v>1932</v>
      </c>
      <c r="I140" s="18" t="s">
        <v>59</v>
      </c>
      <c r="J140" s="75" t="s">
        <v>1313</v>
      </c>
      <c r="K140" s="18" t="s">
        <v>35</v>
      </c>
      <c r="L140" s="18"/>
    </row>
    <row r="141" spans="1:12" ht="14.45" hidden="1" x14ac:dyDescent="0.3">
      <c r="A141" s="33" t="s">
        <v>1933</v>
      </c>
      <c r="B141" s="18" t="s">
        <v>1325</v>
      </c>
      <c r="C141" s="34" t="s">
        <v>1934</v>
      </c>
      <c r="D141" s="18" t="s">
        <v>24</v>
      </c>
      <c r="E141" s="40" t="s">
        <v>1935</v>
      </c>
      <c r="F141" s="40" t="s">
        <v>1936</v>
      </c>
      <c r="G141" s="41" t="s">
        <v>1937</v>
      </c>
      <c r="H141" s="32" t="s">
        <v>1938</v>
      </c>
      <c r="I141" s="18" t="s">
        <v>59</v>
      </c>
      <c r="J141" s="75" t="s">
        <v>1313</v>
      </c>
      <c r="K141" s="18" t="s">
        <v>35</v>
      </c>
      <c r="L141" s="18"/>
    </row>
    <row r="142" spans="1:12" ht="14.45" hidden="1" x14ac:dyDescent="0.3">
      <c r="A142" s="33" t="s">
        <v>1939</v>
      </c>
      <c r="B142" s="18" t="s">
        <v>1325</v>
      </c>
      <c r="C142" s="34" t="s">
        <v>1940</v>
      </c>
      <c r="D142" s="18" t="s">
        <v>24</v>
      </c>
      <c r="E142" s="36" t="s">
        <v>1941</v>
      </c>
      <c r="F142" s="36" t="s">
        <v>242</v>
      </c>
      <c r="G142" s="41" t="s">
        <v>1942</v>
      </c>
      <c r="H142" s="37" t="s">
        <v>1943</v>
      </c>
      <c r="I142" s="18" t="s">
        <v>59</v>
      </c>
      <c r="J142" s="75" t="s">
        <v>1313</v>
      </c>
      <c r="K142" s="18" t="s">
        <v>35</v>
      </c>
      <c r="L142" s="18"/>
    </row>
    <row r="143" spans="1:12" ht="14.45" hidden="1" x14ac:dyDescent="0.3">
      <c r="A143" s="33" t="s">
        <v>1944</v>
      </c>
      <c r="B143" s="18" t="s">
        <v>1325</v>
      </c>
      <c r="C143" s="34" t="s">
        <v>1945</v>
      </c>
      <c r="D143" s="18" t="s">
        <v>24</v>
      </c>
      <c r="E143" s="40" t="s">
        <v>1946</v>
      </c>
      <c r="F143" s="36" t="s">
        <v>658</v>
      </c>
      <c r="G143" s="41" t="s">
        <v>1947</v>
      </c>
      <c r="H143" s="37" t="s">
        <v>1948</v>
      </c>
      <c r="I143" s="18" t="s">
        <v>59</v>
      </c>
      <c r="J143" s="75" t="s">
        <v>1313</v>
      </c>
      <c r="K143" s="18" t="s">
        <v>35</v>
      </c>
      <c r="L143" s="18"/>
    </row>
    <row r="144" spans="1:12" ht="14.45" hidden="1" x14ac:dyDescent="0.3">
      <c r="A144" s="33" t="s">
        <v>1949</v>
      </c>
      <c r="B144" s="18" t="s">
        <v>1325</v>
      </c>
      <c r="C144" s="34" t="s">
        <v>1950</v>
      </c>
      <c r="D144" s="18" t="s">
        <v>24</v>
      </c>
      <c r="E144" s="40" t="s">
        <v>715</v>
      </c>
      <c r="F144" s="36" t="s">
        <v>156</v>
      </c>
      <c r="G144" s="41" t="s">
        <v>1951</v>
      </c>
      <c r="H144" s="37" t="s">
        <v>1952</v>
      </c>
      <c r="I144" s="18" t="s">
        <v>59</v>
      </c>
      <c r="J144" s="75" t="s">
        <v>1313</v>
      </c>
      <c r="K144" s="18" t="s">
        <v>35</v>
      </c>
      <c r="L144" s="18"/>
    </row>
    <row r="145" spans="1:12" ht="14.45" hidden="1" x14ac:dyDescent="0.3">
      <c r="A145" s="33" t="s">
        <v>1953</v>
      </c>
      <c r="B145" s="18" t="s">
        <v>1325</v>
      </c>
      <c r="C145" s="34" t="s">
        <v>1954</v>
      </c>
      <c r="D145" s="18" t="s">
        <v>24</v>
      </c>
      <c r="E145" s="40" t="s">
        <v>1216</v>
      </c>
      <c r="F145" s="36" t="s">
        <v>1313</v>
      </c>
      <c r="G145" s="41" t="s">
        <v>1955</v>
      </c>
      <c r="H145" s="40" t="s">
        <v>1956</v>
      </c>
      <c r="I145" s="18" t="s">
        <v>59</v>
      </c>
      <c r="J145" s="75" t="s">
        <v>1313</v>
      </c>
      <c r="K145" s="18" t="s">
        <v>35</v>
      </c>
      <c r="L145" s="18"/>
    </row>
    <row r="146" spans="1:12" ht="14.45" hidden="1" x14ac:dyDescent="0.3">
      <c r="A146" s="33" t="s">
        <v>1957</v>
      </c>
      <c r="B146" s="18" t="s">
        <v>1325</v>
      </c>
      <c r="C146" s="34" t="s">
        <v>1958</v>
      </c>
      <c r="D146" s="18" t="s">
        <v>24</v>
      </c>
      <c r="E146" s="40" t="s">
        <v>1959</v>
      </c>
      <c r="F146" s="36" t="s">
        <v>1313</v>
      </c>
      <c r="G146" s="41" t="s">
        <v>1960</v>
      </c>
      <c r="H146" s="40" t="s">
        <v>1961</v>
      </c>
      <c r="I146" s="18" t="s">
        <v>59</v>
      </c>
      <c r="J146" s="75" t="s">
        <v>1313</v>
      </c>
      <c r="K146" s="18" t="s">
        <v>35</v>
      </c>
      <c r="L146" s="18"/>
    </row>
    <row r="147" spans="1:12" ht="14.45" hidden="1" x14ac:dyDescent="0.3">
      <c r="A147" s="33" t="s">
        <v>1962</v>
      </c>
      <c r="B147" s="18" t="s">
        <v>1325</v>
      </c>
      <c r="C147" s="34" t="s">
        <v>1963</v>
      </c>
      <c r="D147" s="18" t="s">
        <v>24</v>
      </c>
      <c r="E147" s="40" t="s">
        <v>715</v>
      </c>
      <c r="F147" s="36" t="s">
        <v>156</v>
      </c>
      <c r="G147" s="41" t="s">
        <v>1964</v>
      </c>
      <c r="H147" s="37" t="s">
        <v>1965</v>
      </c>
      <c r="I147" s="18" t="s">
        <v>59</v>
      </c>
      <c r="J147" s="75" t="s">
        <v>1313</v>
      </c>
      <c r="K147" s="18" t="s">
        <v>35</v>
      </c>
      <c r="L147" s="18"/>
    </row>
    <row r="148" spans="1:12" ht="14.45" hidden="1" x14ac:dyDescent="0.3">
      <c r="A148" s="33" t="s">
        <v>1966</v>
      </c>
      <c r="B148" s="18" t="s">
        <v>1325</v>
      </c>
      <c r="C148" s="39" t="s">
        <v>1967</v>
      </c>
      <c r="D148" s="18" t="s">
        <v>24</v>
      </c>
      <c r="E148" s="40" t="s">
        <v>1025</v>
      </c>
      <c r="F148" s="36" t="s">
        <v>1313</v>
      </c>
      <c r="G148" s="41" t="s">
        <v>1968</v>
      </c>
      <c r="H148" s="40" t="s">
        <v>1969</v>
      </c>
      <c r="I148" s="18" t="s">
        <v>59</v>
      </c>
      <c r="J148" s="75" t="s">
        <v>1313</v>
      </c>
      <c r="K148" s="18" t="s">
        <v>35</v>
      </c>
      <c r="L148" s="18"/>
    </row>
    <row r="149" spans="1:12" ht="14.45" hidden="1" x14ac:dyDescent="0.3">
      <c r="A149" s="33" t="s">
        <v>1970</v>
      </c>
      <c r="B149" s="18" t="s">
        <v>1325</v>
      </c>
      <c r="C149" s="34" t="s">
        <v>1971</v>
      </c>
      <c r="D149" s="18" t="s">
        <v>24</v>
      </c>
      <c r="E149" s="40" t="s">
        <v>713</v>
      </c>
      <c r="F149" s="36" t="s">
        <v>1313</v>
      </c>
      <c r="G149" s="41" t="s">
        <v>1972</v>
      </c>
      <c r="H149" s="37" t="s">
        <v>1973</v>
      </c>
      <c r="I149" s="18" t="s">
        <v>59</v>
      </c>
      <c r="J149" s="75" t="s">
        <v>1313</v>
      </c>
      <c r="K149" s="18" t="s">
        <v>35</v>
      </c>
      <c r="L149" s="18"/>
    </row>
  </sheetData>
  <autoFilter ref="A1:L149">
    <filterColumn colId="9">
      <filters>
        <filter val="London"/>
      </filters>
    </filterColumn>
  </autoFilter>
  <conditionalFormatting sqref="D2:D149">
    <cfRule type="cellIs" dxfId="11" priority="1" operator="equal">
      <formula>"Not Active"</formula>
    </cfRule>
    <cfRule type="cellIs" dxfId="10" priority="2" operator="equal">
      <formula>"Active"</formula>
    </cfRule>
  </conditionalFormatting>
  <dataValidations count="3">
    <dataValidation type="list" allowBlank="1" showInputMessage="1" showErrorMessage="1" sqref="D2:D149">
      <formula1>"Active, Not Active"</formula1>
    </dataValidation>
    <dataValidation type="list" allowBlank="1" showInputMessage="1" showErrorMessage="1" sqref="I2:I149">
      <formula1>"Lot 1 - SW &amp; SE, Lot 2 - Lon &amp; EofE, Lot 3 - EM &amp; Y&amp;H &amp; NE, Lot 4 - NW &amp; WM &amp; Wales"</formula1>
    </dataValidation>
    <dataValidation type="list" allowBlank="1" showInputMessage="1" showErrorMessage="1" sqref="K2:K149">
      <formula1>"Lot S - NofE &amp; Lon &amp; SE &amp; SW, Lot N - NE &amp; NW &amp; M &amp; Y&amp;H &amp; Wales"</formula1>
    </dataValidation>
  </dataValidations>
  <pageMargins left="0.7" right="0.7" top="0.75" bottom="0.75" header="0.3" footer="0.3"/>
  <pageSetup scale="29"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1"/>
  <sheetViews>
    <sheetView view="pageLayout" zoomScale="30" zoomScaleNormal="70" zoomScalePageLayoutView="30" workbookViewId="0">
      <selection activeCell="D34" sqref="D34"/>
    </sheetView>
  </sheetViews>
  <sheetFormatPr defaultRowHeight="15" x14ac:dyDescent="0.25"/>
  <cols>
    <col min="1" max="1" width="7.7109375" bestFit="1" customWidth="1"/>
    <col min="2" max="2" width="12.5703125" style="69" bestFit="1" customWidth="1"/>
    <col min="3" max="3" width="43" bestFit="1" customWidth="1"/>
    <col min="4" max="4" width="12.7109375" bestFit="1" customWidth="1"/>
    <col min="5" max="5" width="18.140625" bestFit="1" customWidth="1"/>
    <col min="6" max="6" width="16.85546875" bestFit="1" customWidth="1"/>
    <col min="7" max="7" width="34" bestFit="1" customWidth="1"/>
    <col min="8" max="8" width="10.42578125" bestFit="1" customWidth="1"/>
    <col min="9" max="9" width="21.42578125" bestFit="1" customWidth="1"/>
    <col min="10" max="10" width="7.28515625" bestFit="1" customWidth="1"/>
    <col min="11" max="11" width="7.85546875" bestFit="1" customWidth="1"/>
    <col min="12" max="12" width="21.5703125" bestFit="1" customWidth="1"/>
    <col min="13" max="13" width="34.140625" bestFit="1" customWidth="1"/>
    <col min="14" max="14" width="12.7109375" bestFit="1" customWidth="1"/>
    <col min="15" max="15" width="34.5703125" bestFit="1" customWidth="1"/>
    <col min="16" max="16" width="34.42578125" customWidth="1"/>
  </cols>
  <sheetData>
    <row r="1" spans="1:16" x14ac:dyDescent="0.3">
      <c r="A1" s="16" t="s">
        <v>0</v>
      </c>
      <c r="B1" s="16" t="s">
        <v>12</v>
      </c>
      <c r="C1" s="23" t="s">
        <v>1</v>
      </c>
      <c r="D1" s="16" t="s">
        <v>2</v>
      </c>
      <c r="E1" s="16" t="s">
        <v>16</v>
      </c>
      <c r="F1" s="16" t="s">
        <v>3981</v>
      </c>
      <c r="G1" s="23" t="s">
        <v>3</v>
      </c>
      <c r="H1" s="16" t="s">
        <v>4</v>
      </c>
      <c r="I1" s="16" t="s">
        <v>8</v>
      </c>
      <c r="J1" s="16" t="s">
        <v>5</v>
      </c>
      <c r="K1" s="16" t="s">
        <v>6</v>
      </c>
      <c r="L1" s="16" t="s">
        <v>7</v>
      </c>
      <c r="M1" s="16" t="s">
        <v>9</v>
      </c>
      <c r="N1" s="16" t="s">
        <v>10</v>
      </c>
      <c r="O1" s="23" t="s">
        <v>11</v>
      </c>
      <c r="P1" s="16" t="s">
        <v>3980</v>
      </c>
    </row>
    <row r="2" spans="1:16" s="88" customFormat="1" x14ac:dyDescent="0.3">
      <c r="A2" s="87"/>
      <c r="B2" s="37" t="s">
        <v>1974</v>
      </c>
      <c r="C2" s="86" t="s">
        <v>3983</v>
      </c>
      <c r="D2" s="32" t="s">
        <v>24</v>
      </c>
      <c r="E2" s="87" t="s">
        <v>1987</v>
      </c>
      <c r="F2" s="37" t="s">
        <v>282</v>
      </c>
      <c r="G2" s="86" t="s">
        <v>3988</v>
      </c>
      <c r="H2" s="87" t="s">
        <v>1989</v>
      </c>
      <c r="I2" s="87"/>
      <c r="J2" s="87"/>
      <c r="K2" s="87"/>
      <c r="L2" s="87"/>
      <c r="M2" s="87"/>
      <c r="N2" s="87"/>
      <c r="O2" s="86"/>
      <c r="P2" s="87"/>
    </row>
    <row r="3" spans="1:16" s="89" customFormat="1" x14ac:dyDescent="0.3">
      <c r="A3" s="87"/>
      <c r="B3" s="37" t="s">
        <v>1974</v>
      </c>
      <c r="C3" s="48" t="s">
        <v>1975</v>
      </c>
      <c r="D3" s="32" t="s">
        <v>24</v>
      </c>
      <c r="E3" s="32" t="s">
        <v>1976</v>
      </c>
      <c r="F3" s="37" t="s">
        <v>93</v>
      </c>
      <c r="G3" s="38" t="s">
        <v>1977</v>
      </c>
      <c r="H3" s="37" t="s">
        <v>1978</v>
      </c>
      <c r="I3" s="32" t="s">
        <v>20</v>
      </c>
      <c r="J3" s="90">
        <v>447500</v>
      </c>
      <c r="K3" s="90">
        <v>214500</v>
      </c>
      <c r="L3" s="48" t="s">
        <v>69</v>
      </c>
      <c r="M3" s="32" t="s">
        <v>22</v>
      </c>
      <c r="N3" s="76" t="s">
        <v>69</v>
      </c>
      <c r="O3" s="38" t="s">
        <v>96</v>
      </c>
      <c r="P3" s="38"/>
    </row>
    <row r="4" spans="1:16" s="89" customFormat="1" x14ac:dyDescent="0.3">
      <c r="A4" s="87"/>
      <c r="B4" s="37" t="s">
        <v>1974</v>
      </c>
      <c r="C4" s="48" t="s">
        <v>1979</v>
      </c>
      <c r="D4" s="32" t="s">
        <v>24</v>
      </c>
      <c r="E4" s="32" t="s">
        <v>1980</v>
      </c>
      <c r="F4" s="37" t="s">
        <v>249</v>
      </c>
      <c r="G4" s="38" t="s">
        <v>1981</v>
      </c>
      <c r="H4" s="37" t="s">
        <v>1982</v>
      </c>
      <c r="I4" s="32" t="s">
        <v>88</v>
      </c>
      <c r="J4" s="90">
        <v>505400</v>
      </c>
      <c r="K4" s="90">
        <v>177100</v>
      </c>
      <c r="L4" s="48" t="s">
        <v>89</v>
      </c>
      <c r="M4" s="32" t="s">
        <v>22</v>
      </c>
      <c r="N4" s="76" t="s">
        <v>89</v>
      </c>
      <c r="O4" s="38" t="s">
        <v>90</v>
      </c>
      <c r="P4" s="38"/>
    </row>
    <row r="5" spans="1:16" s="89" customFormat="1" x14ac:dyDescent="0.3">
      <c r="A5" s="87"/>
      <c r="B5" s="37" t="s">
        <v>1974</v>
      </c>
      <c r="C5" s="48" t="s">
        <v>3984</v>
      </c>
      <c r="D5" s="32" t="s">
        <v>24</v>
      </c>
      <c r="E5" s="32" t="s">
        <v>3989</v>
      </c>
      <c r="F5" s="37" t="s">
        <v>3990</v>
      </c>
      <c r="G5" s="38" t="s">
        <v>4000</v>
      </c>
      <c r="H5" s="37" t="s">
        <v>3991</v>
      </c>
      <c r="I5" s="32"/>
      <c r="J5" s="90"/>
      <c r="K5" s="90"/>
      <c r="L5" s="48"/>
      <c r="M5" s="32"/>
      <c r="N5" s="76"/>
      <c r="O5" s="38"/>
      <c r="P5" s="38"/>
    </row>
    <row r="6" spans="1:16" s="89" customFormat="1" x14ac:dyDescent="0.3">
      <c r="A6" s="87"/>
      <c r="B6" s="37" t="s">
        <v>1974</v>
      </c>
      <c r="C6" s="48" t="s">
        <v>1983</v>
      </c>
      <c r="D6" s="32" t="s">
        <v>24</v>
      </c>
      <c r="E6" s="37" t="s">
        <v>1980</v>
      </c>
      <c r="F6" s="37" t="s">
        <v>249</v>
      </c>
      <c r="G6" s="38" t="s">
        <v>1981</v>
      </c>
      <c r="H6" s="37" t="s">
        <v>1982</v>
      </c>
      <c r="I6" s="32" t="s">
        <v>88</v>
      </c>
      <c r="J6" s="90">
        <v>505400</v>
      </c>
      <c r="K6" s="90">
        <v>177100</v>
      </c>
      <c r="L6" s="48" t="s">
        <v>89</v>
      </c>
      <c r="M6" s="32" t="s">
        <v>22</v>
      </c>
      <c r="N6" s="76" t="s">
        <v>89</v>
      </c>
      <c r="O6" s="38" t="s">
        <v>90</v>
      </c>
      <c r="P6" s="38"/>
    </row>
    <row r="7" spans="1:16" s="89" customFormat="1" x14ac:dyDescent="0.3">
      <c r="A7" s="87"/>
      <c r="B7" s="37" t="s">
        <v>1974</v>
      </c>
      <c r="C7" s="48" t="s">
        <v>3985</v>
      </c>
      <c r="D7" s="32" t="s">
        <v>24</v>
      </c>
      <c r="E7" s="37" t="s">
        <v>3993</v>
      </c>
      <c r="F7" s="37" t="s">
        <v>3994</v>
      </c>
      <c r="G7" s="38" t="s">
        <v>3992</v>
      </c>
      <c r="H7" s="37" t="s">
        <v>3995</v>
      </c>
      <c r="I7" s="32"/>
      <c r="J7" s="90"/>
      <c r="K7" s="90"/>
      <c r="L7" s="48"/>
      <c r="M7" s="32"/>
      <c r="N7" s="76"/>
      <c r="O7" s="38"/>
      <c r="P7" s="38"/>
    </row>
    <row r="8" spans="1:16" s="89" customFormat="1" x14ac:dyDescent="0.3">
      <c r="A8" s="87"/>
      <c r="B8" s="37" t="s">
        <v>1974</v>
      </c>
      <c r="C8" s="48" t="s">
        <v>3986</v>
      </c>
      <c r="D8" s="32" t="s">
        <v>24</v>
      </c>
      <c r="E8" s="37" t="s">
        <v>3804</v>
      </c>
      <c r="F8" s="37" t="s">
        <v>245</v>
      </c>
      <c r="G8" s="38" t="s">
        <v>3999</v>
      </c>
      <c r="H8" s="37" t="s">
        <v>3805</v>
      </c>
      <c r="I8" s="32"/>
      <c r="J8" s="90"/>
      <c r="K8" s="90"/>
      <c r="L8" s="48"/>
      <c r="M8" s="32"/>
      <c r="N8" s="76"/>
      <c r="O8" s="38"/>
      <c r="P8" s="38"/>
    </row>
    <row r="9" spans="1:16" s="89" customFormat="1" x14ac:dyDescent="0.3">
      <c r="A9" s="87"/>
      <c r="B9" s="37" t="s">
        <v>1974</v>
      </c>
      <c r="C9" s="48" t="s">
        <v>3987</v>
      </c>
      <c r="D9" s="32" t="s">
        <v>24</v>
      </c>
      <c r="E9" s="37" t="s">
        <v>3996</v>
      </c>
      <c r="F9" s="37" t="s">
        <v>660</v>
      </c>
      <c r="G9" s="38" t="s">
        <v>3997</v>
      </c>
      <c r="H9" s="37" t="s">
        <v>3998</v>
      </c>
      <c r="I9" s="32"/>
      <c r="J9" s="90"/>
      <c r="K9" s="90"/>
      <c r="L9" s="48"/>
      <c r="M9" s="32"/>
      <c r="N9" s="76"/>
      <c r="O9" s="38"/>
      <c r="P9" s="38"/>
    </row>
    <row r="10" spans="1:16" s="89" customFormat="1" x14ac:dyDescent="0.3">
      <c r="A10" s="87"/>
      <c r="B10" s="37" t="s">
        <v>1974</v>
      </c>
      <c r="C10" s="48" t="s">
        <v>1986</v>
      </c>
      <c r="D10" s="32" t="s">
        <v>24</v>
      </c>
      <c r="E10" s="37" t="s">
        <v>1987</v>
      </c>
      <c r="F10" s="37" t="s">
        <v>282</v>
      </c>
      <c r="G10" s="38" t="s">
        <v>1988</v>
      </c>
      <c r="H10" s="37" t="s">
        <v>1989</v>
      </c>
      <c r="I10" s="32" t="s">
        <v>20</v>
      </c>
      <c r="J10" s="90">
        <v>527100</v>
      </c>
      <c r="K10" s="90">
        <v>140200</v>
      </c>
      <c r="L10" s="48" t="s">
        <v>69</v>
      </c>
      <c r="M10" s="32" t="s">
        <v>22</v>
      </c>
      <c r="N10" s="76" t="s">
        <v>69</v>
      </c>
      <c r="O10" s="38" t="s">
        <v>323</v>
      </c>
      <c r="P10" s="38"/>
    </row>
    <row r="11" spans="1:16" s="89" customFormat="1" x14ac:dyDescent="0.3">
      <c r="A11" s="87"/>
      <c r="B11" s="37" t="s">
        <v>1974</v>
      </c>
      <c r="C11" s="48" t="s">
        <v>1990</v>
      </c>
      <c r="D11" s="32" t="s">
        <v>24</v>
      </c>
      <c r="E11" s="37" t="s">
        <v>1991</v>
      </c>
      <c r="F11" s="37" t="s">
        <v>154</v>
      </c>
      <c r="G11" s="38" t="s">
        <v>1992</v>
      </c>
      <c r="H11" s="37" t="s">
        <v>1993</v>
      </c>
      <c r="I11" s="32" t="s">
        <v>88</v>
      </c>
      <c r="J11" s="90"/>
      <c r="K11" s="90"/>
      <c r="L11" s="48" t="s">
        <v>129</v>
      </c>
      <c r="M11" s="32" t="s">
        <v>22</v>
      </c>
      <c r="N11" s="76" t="s">
        <v>69</v>
      </c>
      <c r="O11" s="38" t="s">
        <v>82</v>
      </c>
      <c r="P11" s="38"/>
    </row>
  </sheetData>
  <conditionalFormatting sqref="D3:D11">
    <cfRule type="cellIs" dxfId="9" priority="3" operator="equal">
      <formula>"Not Active"</formula>
    </cfRule>
    <cfRule type="cellIs" dxfId="8" priority="4" operator="equal">
      <formula>"Active"</formula>
    </cfRule>
  </conditionalFormatting>
  <conditionalFormatting sqref="D2">
    <cfRule type="cellIs" dxfId="7" priority="1" operator="equal">
      <formula>"Not Active"</formula>
    </cfRule>
    <cfRule type="cellIs" dxfId="6" priority="2" operator="equal">
      <formula>"Active"</formula>
    </cfRule>
  </conditionalFormatting>
  <dataValidations count="4">
    <dataValidation type="list" allowBlank="1" showInputMessage="1" showErrorMessage="1" sqref="L4:L5 L10:L11">
      <formula1>$V$12:$V$21</formula1>
    </dataValidation>
    <dataValidation type="list" allowBlank="1" showInputMessage="1" showErrorMessage="1" sqref="M3:M11">
      <formula1>"Lot S - NofE &amp; Lon &amp; SE &amp; SW, Lot N - NE &amp; NW &amp; M &amp; Y&amp;H &amp; Wales"</formula1>
    </dataValidation>
    <dataValidation type="list" allowBlank="1" showInputMessage="1" showErrorMessage="1" sqref="I3:I11">
      <formula1>"Lot 1 - SW &amp; SE, Lot 2 - Lon &amp; EofE, Lot 3 - EM &amp; Y&amp;H &amp; NE, Lot 4 - NW &amp; WM &amp; Wales"</formula1>
    </dataValidation>
    <dataValidation type="list" allowBlank="1" showInputMessage="1" showErrorMessage="1" sqref="D2:D11">
      <formula1>"Active, Not Active"</formula1>
    </dataValidation>
  </dataValidations>
  <pageMargins left="0.7" right="0.7" top="0.75" bottom="0.75" header="0.3" footer="0.3"/>
  <pageSetup paperSize="9" scale="2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2"/>
  <sheetViews>
    <sheetView tabSelected="1" view="pageBreakPreview" topLeftCell="B1" zoomScale="60" zoomScaleNormal="70" workbookViewId="0">
      <selection activeCell="F16" sqref="F16"/>
    </sheetView>
  </sheetViews>
  <sheetFormatPr defaultRowHeight="15" x14ac:dyDescent="0.25"/>
  <cols>
    <col min="1" max="1" width="4.5703125" bestFit="1" customWidth="1"/>
    <col min="2" max="2" width="12.5703125" bestFit="1" customWidth="1"/>
    <col min="3" max="3" width="43.140625" bestFit="1" customWidth="1"/>
    <col min="4" max="4" width="12.7109375" bestFit="1" customWidth="1"/>
    <col min="5" max="5" width="17.5703125" bestFit="1" customWidth="1"/>
    <col min="6" max="6" width="21" bestFit="1" customWidth="1"/>
    <col min="7" max="7" width="38.28515625" bestFit="1" customWidth="1"/>
    <col min="8" max="8" width="10.28515625" bestFit="1" customWidth="1"/>
    <col min="9" max="9" width="19.28515625" customWidth="1"/>
    <col min="10" max="10" width="24" bestFit="1" customWidth="1"/>
    <col min="11" max="11" width="34.140625" bestFit="1" customWidth="1"/>
    <col min="12" max="12" width="55.140625" customWidth="1"/>
    <col min="13" max="13" width="26.28515625" customWidth="1"/>
  </cols>
  <sheetData>
    <row r="1" spans="1:13" ht="14.45" x14ac:dyDescent="0.3">
      <c r="A1" s="16" t="s">
        <v>0</v>
      </c>
      <c r="B1" s="16" t="s">
        <v>12</v>
      </c>
      <c r="C1" s="23" t="s">
        <v>1</v>
      </c>
      <c r="D1" s="16" t="s">
        <v>2</v>
      </c>
      <c r="E1" s="16" t="s">
        <v>16</v>
      </c>
      <c r="F1" s="16" t="s">
        <v>3981</v>
      </c>
      <c r="G1" s="23" t="s">
        <v>3</v>
      </c>
      <c r="H1" s="16" t="s">
        <v>4</v>
      </c>
      <c r="I1" s="16" t="s">
        <v>7</v>
      </c>
      <c r="J1" s="16" t="s">
        <v>8</v>
      </c>
      <c r="K1" s="16" t="s">
        <v>9</v>
      </c>
      <c r="L1" s="16" t="s">
        <v>4593</v>
      </c>
      <c r="M1" s="16" t="s">
        <v>3980</v>
      </c>
    </row>
    <row r="2" spans="1:13" s="88" customFormat="1" ht="28.9" x14ac:dyDescent="0.3">
      <c r="A2" s="87"/>
      <c r="B2" s="32" t="s">
        <v>3931</v>
      </c>
      <c r="C2" s="87" t="s">
        <v>4082</v>
      </c>
      <c r="D2" s="18" t="s">
        <v>24</v>
      </c>
      <c r="E2" s="87" t="s">
        <v>715</v>
      </c>
      <c r="F2" s="40" t="s">
        <v>3946</v>
      </c>
      <c r="G2" s="87" t="s">
        <v>4081</v>
      </c>
      <c r="H2" s="87" t="s">
        <v>3947</v>
      </c>
      <c r="I2" s="32" t="s">
        <v>4080</v>
      </c>
      <c r="J2" s="18" t="s">
        <v>59</v>
      </c>
      <c r="K2" s="18" t="s">
        <v>35</v>
      </c>
      <c r="L2" s="152" t="s">
        <v>4594</v>
      </c>
      <c r="M2" s="87"/>
    </row>
    <row r="3" spans="1:13" ht="14.45" x14ac:dyDescent="0.3">
      <c r="A3" s="18"/>
      <c r="B3" s="18" t="s">
        <v>3931</v>
      </c>
      <c r="C3" s="32" t="s">
        <v>3932</v>
      </c>
      <c r="D3" s="18" t="s">
        <v>24</v>
      </c>
      <c r="E3" s="40" t="s">
        <v>1064</v>
      </c>
      <c r="F3" s="40" t="s">
        <v>109</v>
      </c>
      <c r="G3" s="40" t="s">
        <v>3933</v>
      </c>
      <c r="H3" s="40" t="s">
        <v>3934</v>
      </c>
      <c r="I3" s="32" t="s">
        <v>4080</v>
      </c>
      <c r="J3" s="18" t="s">
        <v>59</v>
      </c>
      <c r="K3" s="18" t="s">
        <v>35</v>
      </c>
      <c r="L3" s="85" t="s">
        <v>4595</v>
      </c>
      <c r="M3" s="18"/>
    </row>
    <row r="4" spans="1:13" ht="14.45" x14ac:dyDescent="0.3">
      <c r="A4" s="18"/>
      <c r="B4" s="18" t="s">
        <v>3931</v>
      </c>
      <c r="C4" s="32" t="s">
        <v>3935</v>
      </c>
      <c r="D4" s="18" t="s">
        <v>24</v>
      </c>
      <c r="E4" s="40" t="s">
        <v>3936</v>
      </c>
      <c r="F4" s="40" t="s">
        <v>1618</v>
      </c>
      <c r="G4" s="18" t="s">
        <v>3937</v>
      </c>
      <c r="H4" s="40" t="s">
        <v>3938</v>
      </c>
      <c r="I4" s="32" t="s">
        <v>4080</v>
      </c>
      <c r="J4" s="18" t="s">
        <v>59</v>
      </c>
      <c r="K4" s="18" t="s">
        <v>35</v>
      </c>
      <c r="L4" s="85" t="s">
        <v>4596</v>
      </c>
      <c r="M4" s="18"/>
    </row>
    <row r="5" spans="1:13" ht="28.9" x14ac:dyDescent="0.3">
      <c r="A5" s="18"/>
      <c r="B5" s="18" t="s">
        <v>3931</v>
      </c>
      <c r="C5" s="32" t="s">
        <v>3939</v>
      </c>
      <c r="D5" s="18" t="s">
        <v>24</v>
      </c>
      <c r="E5" s="40" t="s">
        <v>2499</v>
      </c>
      <c r="F5" s="40" t="s">
        <v>660</v>
      </c>
      <c r="G5" s="18" t="s">
        <v>3940</v>
      </c>
      <c r="H5" s="32" t="s">
        <v>3941</v>
      </c>
      <c r="I5" s="32" t="s">
        <v>4080</v>
      </c>
      <c r="J5" s="18" t="s">
        <v>19</v>
      </c>
      <c r="K5" s="18" t="s">
        <v>35</v>
      </c>
      <c r="L5" s="152" t="s">
        <v>4597</v>
      </c>
      <c r="M5" s="18"/>
    </row>
    <row r="6" spans="1:13" ht="28.9" x14ac:dyDescent="0.3">
      <c r="A6" s="18"/>
      <c r="B6" s="18" t="s">
        <v>3931</v>
      </c>
      <c r="C6" s="32" t="s">
        <v>3942</v>
      </c>
      <c r="D6" s="18" t="s">
        <v>24</v>
      </c>
      <c r="E6" s="40" t="s">
        <v>3943</v>
      </c>
      <c r="F6" s="40" t="s">
        <v>812</v>
      </c>
      <c r="G6" s="18" t="s">
        <v>3944</v>
      </c>
      <c r="H6" s="32" t="s">
        <v>3945</v>
      </c>
      <c r="I6" s="32" t="s">
        <v>4080</v>
      </c>
      <c r="J6" s="18" t="s">
        <v>59</v>
      </c>
      <c r="K6" s="18" t="s">
        <v>35</v>
      </c>
      <c r="L6" s="152" t="s">
        <v>4598</v>
      </c>
      <c r="M6" s="18"/>
    </row>
    <row r="7" spans="1:13" ht="28.9" x14ac:dyDescent="0.3">
      <c r="A7" s="18"/>
      <c r="B7" s="18" t="s">
        <v>3931</v>
      </c>
      <c r="C7" s="32" t="s">
        <v>3948</v>
      </c>
      <c r="D7" s="18" t="s">
        <v>24</v>
      </c>
      <c r="E7" s="40" t="s">
        <v>2943</v>
      </c>
      <c r="F7" s="40" t="s">
        <v>765</v>
      </c>
      <c r="G7" s="18" t="s">
        <v>3949</v>
      </c>
      <c r="H7" s="32" t="s">
        <v>3950</v>
      </c>
      <c r="I7" s="32" t="s">
        <v>4080</v>
      </c>
      <c r="J7" s="18" t="s">
        <v>19</v>
      </c>
      <c r="K7" s="18" t="s">
        <v>35</v>
      </c>
      <c r="L7" s="152" t="s">
        <v>4599</v>
      </c>
      <c r="M7" s="18"/>
    </row>
    <row r="8" spans="1:13" ht="28.9" x14ac:dyDescent="0.3">
      <c r="A8" s="18"/>
      <c r="B8" s="18" t="s">
        <v>3931</v>
      </c>
      <c r="C8" s="32" t="s">
        <v>3951</v>
      </c>
      <c r="D8" s="18" t="s">
        <v>24</v>
      </c>
      <c r="E8" s="40" t="s">
        <v>3210</v>
      </c>
      <c r="F8" s="40" t="s">
        <v>245</v>
      </c>
      <c r="G8" s="18" t="s">
        <v>3952</v>
      </c>
      <c r="H8" s="32" t="s">
        <v>3953</v>
      </c>
      <c r="I8" s="32" t="s">
        <v>4080</v>
      </c>
      <c r="J8" s="18" t="s">
        <v>59</v>
      </c>
      <c r="K8" s="18" t="s">
        <v>35</v>
      </c>
      <c r="L8" s="152" t="s">
        <v>4600</v>
      </c>
      <c r="M8" s="18"/>
    </row>
    <row r="9" spans="1:13" ht="14.45" x14ac:dyDescent="0.3">
      <c r="A9" s="18"/>
      <c r="B9" s="18" t="s">
        <v>3931</v>
      </c>
      <c r="C9" s="32" t="s">
        <v>3954</v>
      </c>
      <c r="D9" s="18" t="s">
        <v>24</v>
      </c>
      <c r="E9" s="40" t="s">
        <v>274</v>
      </c>
      <c r="F9" s="40" t="s">
        <v>3955</v>
      </c>
      <c r="G9" s="18" t="s">
        <v>3956</v>
      </c>
      <c r="H9" s="32" t="s">
        <v>3957</v>
      </c>
      <c r="I9" s="32" t="s">
        <v>4080</v>
      </c>
      <c r="J9" s="18" t="s">
        <v>20</v>
      </c>
      <c r="K9" s="18" t="s">
        <v>22</v>
      </c>
      <c r="L9" s="85" t="s">
        <v>4601</v>
      </c>
      <c r="M9" s="18"/>
    </row>
    <row r="10" spans="1:13" ht="28.9" x14ac:dyDescent="0.3">
      <c r="A10" s="18"/>
      <c r="B10" s="18" t="s">
        <v>3958</v>
      </c>
      <c r="C10" s="32" t="s">
        <v>3959</v>
      </c>
      <c r="D10" s="18" t="s">
        <v>24</v>
      </c>
      <c r="E10" s="40" t="s">
        <v>3703</v>
      </c>
      <c r="F10" s="40" t="s">
        <v>66</v>
      </c>
      <c r="G10" s="18" t="s">
        <v>3960</v>
      </c>
      <c r="H10" s="32" t="s">
        <v>3961</v>
      </c>
      <c r="I10" s="32" t="s">
        <v>4080</v>
      </c>
      <c r="J10" s="18" t="s">
        <v>20</v>
      </c>
      <c r="K10" s="18" t="s">
        <v>22</v>
      </c>
      <c r="L10" s="152" t="s">
        <v>4602</v>
      </c>
      <c r="M10" s="18"/>
    </row>
    <row r="11" spans="1:13" ht="28.9" x14ac:dyDescent="0.3">
      <c r="A11" s="18"/>
      <c r="B11" s="18" t="s">
        <v>3958</v>
      </c>
      <c r="C11" s="32" t="s">
        <v>3962</v>
      </c>
      <c r="D11" s="18" t="s">
        <v>24</v>
      </c>
      <c r="E11" s="40" t="s">
        <v>851</v>
      </c>
      <c r="F11" s="40" t="s">
        <v>79</v>
      </c>
      <c r="G11" s="18" t="s">
        <v>3963</v>
      </c>
      <c r="H11" s="32" t="s">
        <v>3964</v>
      </c>
      <c r="I11" s="32" t="s">
        <v>4080</v>
      </c>
      <c r="J11" s="18" t="s">
        <v>20</v>
      </c>
      <c r="K11" s="18" t="s">
        <v>22</v>
      </c>
      <c r="L11" s="152" t="s">
        <v>4603</v>
      </c>
      <c r="M11" s="18"/>
    </row>
    <row r="12" spans="1:13" ht="28.9" x14ac:dyDescent="0.3">
      <c r="A12" s="18"/>
      <c r="B12" s="18" t="s">
        <v>3958</v>
      </c>
      <c r="C12" s="32" t="s">
        <v>3965</v>
      </c>
      <c r="D12" s="18" t="s">
        <v>24</v>
      </c>
      <c r="E12" s="40" t="s">
        <v>852</v>
      </c>
      <c r="F12" s="40" t="s">
        <v>858</v>
      </c>
      <c r="G12" s="18" t="s">
        <v>3834</v>
      </c>
      <c r="H12" s="32" t="s">
        <v>3966</v>
      </c>
      <c r="I12" s="32" t="s">
        <v>4080</v>
      </c>
      <c r="J12" s="18" t="s">
        <v>19</v>
      </c>
      <c r="K12" s="18" t="s">
        <v>35</v>
      </c>
      <c r="L12" s="152" t="s">
        <v>4604</v>
      </c>
      <c r="M12" s="18"/>
    </row>
  </sheetData>
  <conditionalFormatting sqref="D3:D12">
    <cfRule type="cellIs" dxfId="5" priority="3" operator="equal">
      <formula>"Not Active"</formula>
    </cfRule>
    <cfRule type="cellIs" dxfId="4" priority="4" operator="equal">
      <formula>"Active"</formula>
    </cfRule>
  </conditionalFormatting>
  <conditionalFormatting sqref="D2">
    <cfRule type="cellIs" dxfId="3" priority="1" operator="equal">
      <formula>"Not Active"</formula>
    </cfRule>
    <cfRule type="cellIs" dxfId="2" priority="2" operator="equal">
      <formula>"Active"</formula>
    </cfRule>
  </conditionalFormatting>
  <dataValidations count="4">
    <dataValidation type="list" allowBlank="1" showInputMessage="1" showErrorMessage="1" sqref="D2:D12">
      <formula1>"Active, Not Active"</formula1>
    </dataValidation>
    <dataValidation type="list" allowBlank="1" showInputMessage="1" showErrorMessage="1" sqref="B2:B12">
      <formula1>"SCH, STC"</formula1>
    </dataValidation>
    <dataValidation type="list" allowBlank="1" showInputMessage="1" showErrorMessage="1" sqref="J2:J12">
      <formula1>"Lot 1 - SW &amp; SE, Lot 2 - Lon &amp; EofE, Lot 3 - EM &amp; Y&amp;H &amp; NE, Lot 4 - NW &amp; WM &amp; Wales"</formula1>
    </dataValidation>
    <dataValidation type="list" allowBlank="1" showInputMessage="1" showErrorMessage="1" sqref="K2:K12">
      <formula1>"Lot S - NofE &amp; Lon &amp; SE &amp; SW, Lot N - NE &amp; NW &amp; M &amp; Y&amp;H &amp; Wales"</formula1>
    </dataValidation>
  </dataValidations>
  <pageMargins left="0.7" right="0.7" top="0.75" bottom="0.75" header="0.3" footer="0.3"/>
  <pageSetup paperSize="9" scale="26"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
  <sheetViews>
    <sheetView view="pageBreakPreview" zoomScale="60" zoomScaleNormal="70" workbookViewId="0">
      <selection activeCell="B5" sqref="B5"/>
    </sheetView>
  </sheetViews>
  <sheetFormatPr defaultRowHeight="15" x14ac:dyDescent="0.25"/>
  <cols>
    <col min="1" max="1" width="7" bestFit="1" customWidth="1"/>
    <col min="2" max="2" width="12.5703125" bestFit="1" customWidth="1"/>
    <col min="3" max="3" width="16.7109375" bestFit="1" customWidth="1"/>
    <col min="4" max="4" width="12.7109375" bestFit="1" customWidth="1"/>
    <col min="5" max="5" width="9.85546875" bestFit="1" customWidth="1"/>
    <col min="6" max="6" width="6.85546875" bestFit="1" customWidth="1"/>
    <col min="7" max="7" width="18.7109375" customWidth="1"/>
    <col min="8" max="8" width="9.7109375" bestFit="1" customWidth="1"/>
    <col min="9" max="10" width="18" bestFit="1" customWidth="1"/>
    <col min="11" max="11" width="21.5703125" customWidth="1"/>
  </cols>
  <sheetData>
    <row r="1" spans="1:11" x14ac:dyDescent="0.3">
      <c r="A1" s="16" t="s">
        <v>0</v>
      </c>
      <c r="B1" s="16" t="s">
        <v>12</v>
      </c>
      <c r="C1" s="23" t="s">
        <v>1</v>
      </c>
      <c r="D1" s="16" t="s">
        <v>2</v>
      </c>
      <c r="E1" s="16" t="s">
        <v>16</v>
      </c>
      <c r="F1" s="16" t="s">
        <v>29</v>
      </c>
      <c r="G1" s="23" t="s">
        <v>3</v>
      </c>
      <c r="H1" s="16" t="s">
        <v>4</v>
      </c>
      <c r="I1" s="16" t="s">
        <v>8</v>
      </c>
      <c r="J1" s="16" t="s">
        <v>9</v>
      </c>
      <c r="K1" s="16" t="s">
        <v>3980</v>
      </c>
    </row>
    <row r="2" spans="1:11" ht="17.25" customHeight="1" x14ac:dyDescent="0.3">
      <c r="A2" s="85"/>
      <c r="B2" s="85" t="s">
        <v>2886</v>
      </c>
      <c r="C2" s="85" t="s">
        <v>3976</v>
      </c>
      <c r="D2" s="18" t="s">
        <v>24</v>
      </c>
      <c r="E2" s="85" t="s">
        <v>3977</v>
      </c>
      <c r="F2" s="80"/>
      <c r="G2" s="80" t="s">
        <v>3978</v>
      </c>
      <c r="H2" s="80" t="s">
        <v>3979</v>
      </c>
      <c r="I2" s="80"/>
      <c r="J2" s="80"/>
      <c r="K2" s="80"/>
    </row>
  </sheetData>
  <conditionalFormatting sqref="D2">
    <cfRule type="cellIs" dxfId="1" priority="1" operator="equal">
      <formula>"Not Active"</formula>
    </cfRule>
    <cfRule type="cellIs" dxfId="0" priority="2" operator="equal">
      <formula>"Active"</formula>
    </cfRule>
  </conditionalFormatting>
  <dataValidations count="1">
    <dataValidation type="list" allowBlank="1" showInputMessage="1" showErrorMessage="1" sqref="D2">
      <formula1>"Active, Not Active"</formula1>
    </dataValidation>
  </dataValidation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6"/>
  <sheetViews>
    <sheetView view="pageBreakPreview" zoomScale="60" zoomScaleNormal="70" workbookViewId="0">
      <selection activeCell="AA48" sqref="AA48"/>
    </sheetView>
  </sheetViews>
  <sheetFormatPr defaultRowHeight="15" x14ac:dyDescent="0.25"/>
  <cols>
    <col min="2" max="2" width="55.7109375" customWidth="1"/>
    <col min="3" max="3" width="14.28515625" customWidth="1"/>
  </cols>
  <sheetData>
    <row r="1" spans="1:3" x14ac:dyDescent="0.3">
      <c r="A1" s="83" t="s">
        <v>3972</v>
      </c>
      <c r="B1" s="83" t="s">
        <v>3973</v>
      </c>
      <c r="C1" s="83" t="s">
        <v>3974</v>
      </c>
    </row>
    <row r="2" spans="1:3" x14ac:dyDescent="0.3">
      <c r="A2" s="80"/>
      <c r="B2" s="80"/>
      <c r="C2" s="84"/>
    </row>
    <row r="3" spans="1:3" x14ac:dyDescent="0.3">
      <c r="A3" s="80"/>
      <c r="B3" s="80"/>
      <c r="C3" s="84"/>
    </row>
    <row r="4" spans="1:3" x14ac:dyDescent="0.3">
      <c r="A4" s="80"/>
      <c r="B4" s="80"/>
      <c r="C4" s="84"/>
    </row>
    <row r="5" spans="1:3" x14ac:dyDescent="0.3">
      <c r="A5" s="80"/>
      <c r="B5" s="80"/>
      <c r="C5" s="84"/>
    </row>
    <row r="6" spans="1:3" x14ac:dyDescent="0.3">
      <c r="A6" s="80"/>
      <c r="B6" s="80"/>
      <c r="C6" s="84"/>
    </row>
    <row r="7" spans="1:3" x14ac:dyDescent="0.3">
      <c r="A7" s="80"/>
      <c r="B7" s="80"/>
      <c r="C7" s="84"/>
    </row>
    <row r="8" spans="1:3" x14ac:dyDescent="0.3">
      <c r="A8" s="80"/>
      <c r="B8" s="80"/>
      <c r="C8" s="84"/>
    </row>
    <row r="9" spans="1:3" x14ac:dyDescent="0.3">
      <c r="A9" s="80"/>
      <c r="B9" s="80"/>
      <c r="C9" s="84"/>
    </row>
    <row r="10" spans="1:3" x14ac:dyDescent="0.3">
      <c r="A10" s="80"/>
      <c r="B10" s="80"/>
      <c r="C10" s="84"/>
    </row>
    <row r="11" spans="1:3" x14ac:dyDescent="0.3">
      <c r="A11" s="80"/>
      <c r="B11" s="80"/>
      <c r="C11" s="84"/>
    </row>
    <row r="12" spans="1:3" x14ac:dyDescent="0.3">
      <c r="A12" s="80"/>
      <c r="B12" s="80"/>
      <c r="C12" s="84"/>
    </row>
    <row r="13" spans="1:3" x14ac:dyDescent="0.3">
      <c r="A13" s="80"/>
      <c r="B13" s="80"/>
      <c r="C13" s="84"/>
    </row>
    <row r="14" spans="1:3" x14ac:dyDescent="0.3">
      <c r="A14" s="80"/>
      <c r="B14" s="80"/>
      <c r="C14" s="84"/>
    </row>
    <row r="15" spans="1:3" x14ac:dyDescent="0.3">
      <c r="A15" s="80"/>
      <c r="B15" s="80"/>
      <c r="C15" s="84"/>
    </row>
    <row r="16" spans="1:3" x14ac:dyDescent="0.3">
      <c r="A16" s="80"/>
      <c r="B16" s="80"/>
      <c r="C16" s="84"/>
    </row>
    <row r="17" spans="1:3" x14ac:dyDescent="0.3">
      <c r="A17" s="80"/>
      <c r="B17" s="80"/>
      <c r="C17" s="84"/>
    </row>
    <row r="18" spans="1:3" x14ac:dyDescent="0.3">
      <c r="A18" s="80"/>
      <c r="B18" s="80"/>
      <c r="C18" s="84"/>
    </row>
    <row r="19" spans="1:3" x14ac:dyDescent="0.3">
      <c r="A19" s="80"/>
      <c r="B19" s="80"/>
      <c r="C19" s="84"/>
    </row>
    <row r="20" spans="1:3" x14ac:dyDescent="0.3">
      <c r="A20" s="80"/>
      <c r="B20" s="80"/>
      <c r="C20" s="84"/>
    </row>
    <row r="21" spans="1:3" x14ac:dyDescent="0.3">
      <c r="A21" s="80"/>
      <c r="B21" s="80"/>
      <c r="C21" s="84"/>
    </row>
    <row r="22" spans="1:3" x14ac:dyDescent="0.3">
      <c r="A22" s="80"/>
      <c r="B22" s="80"/>
      <c r="C22" s="84"/>
    </row>
    <row r="23" spans="1:3" x14ac:dyDescent="0.3">
      <c r="A23" s="80"/>
      <c r="B23" s="80"/>
      <c r="C23" s="84"/>
    </row>
    <row r="24" spans="1:3" x14ac:dyDescent="0.3">
      <c r="A24" s="80"/>
      <c r="B24" s="80"/>
      <c r="C24" s="84"/>
    </row>
    <row r="25" spans="1:3" x14ac:dyDescent="0.3">
      <c r="A25" s="80"/>
      <c r="B25" s="80"/>
      <c r="C25" s="84"/>
    </row>
    <row r="26" spans="1:3" x14ac:dyDescent="0.3">
      <c r="A26" s="80"/>
      <c r="B26" s="80"/>
      <c r="C26" s="84"/>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vt:i4>
      </vt:variant>
    </vt:vector>
  </HeadingPairs>
  <TitlesOfParts>
    <vt:vector size="11" baseType="lpstr">
      <vt:lpstr>Overview</vt:lpstr>
      <vt:lpstr>Courts</vt:lpstr>
      <vt:lpstr>Police</vt:lpstr>
      <vt:lpstr>Police Info Sheet</vt:lpstr>
      <vt:lpstr>Prisons</vt:lpstr>
      <vt:lpstr>Hospitals</vt:lpstr>
      <vt:lpstr>Immigration</vt:lpstr>
      <vt:lpstr>STC&amp;SCH</vt:lpstr>
      <vt:lpstr>Other</vt:lpstr>
      <vt:lpstr>Update Sheet</vt:lpstr>
      <vt:lpstr>Police!Print_Area</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Denham, Jack</dc:creator>
  <cp:lastModifiedBy>Pinsent Masons</cp:lastModifiedBy>
  <dcterms:created xsi:type="dcterms:W3CDTF">2018-07-04T10:56:27Z</dcterms:created>
  <dcterms:modified xsi:type="dcterms:W3CDTF">2019-10-18T10:32:56Z</dcterms:modified>
</cp:coreProperties>
</file>